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atyana.vertushkina\Desktop\поз 18,2\"/>
    </mc:Choice>
  </mc:AlternateContent>
  <bookViews>
    <workbookView xWindow="0" yWindow="0" windowWidth="38400" windowHeight="19365"/>
  </bookViews>
  <sheets>
    <sheet name="1.Ведомость" sheetId="9" r:id="rId1"/>
    <sheet name="SourceOb.1" sheetId="8" state="hidden" r:id="rId2"/>
    <sheet name="Source" sheetId="1" state="hidden" r:id="rId3"/>
    <sheet name="SourceObSm" sheetId="2" state="hidden" r:id="rId4"/>
    <sheet name="SmtRes" sheetId="3" state="hidden" r:id="rId5"/>
    <sheet name="EtalonRes" sheetId="4" state="hidden" r:id="rId6"/>
    <sheet name="SrcPoprs" sheetId="5" state="hidden" r:id="rId7"/>
    <sheet name="SrcKA" sheetId="6" state="hidden" r:id="rId8"/>
  </sheets>
  <definedNames>
    <definedName name="_xlnm.Print_Titles" localSheetId="0">'1.Ведомость'!$20:$20</definedName>
    <definedName name="_xlnm.Print_Area" localSheetId="0">'1.Ведомость'!$A$1:$D$35</definedName>
  </definedNames>
  <calcPr calcId="162913" iterate="1"/>
</workbook>
</file>

<file path=xl/calcChain.xml><?xml version="1.0" encoding="utf-8"?>
<calcChain xmlns="http://schemas.openxmlformats.org/spreadsheetml/2006/main">
  <c r="BZ31" i="9" l="1"/>
  <c r="BZ28" i="9"/>
  <c r="BT13" i="9"/>
  <c r="BT12" i="9"/>
  <c r="BT11" i="9"/>
  <c r="BT9" i="9"/>
  <c r="BR6" i="9"/>
  <c r="BR5" i="9"/>
  <c r="BR4" i="9"/>
  <c r="BR3" i="9"/>
  <c r="A1" i="4" l="1"/>
  <c r="A2" i="4"/>
  <c r="A3" i="4"/>
  <c r="A4" i="4"/>
  <c r="A5" i="4"/>
  <c r="A6" i="4"/>
  <c r="A7" i="4"/>
  <c r="A8" i="4"/>
  <c r="A9" i="4"/>
  <c r="A10" i="4"/>
  <c r="A11" i="4"/>
  <c r="A12" i="4"/>
  <c r="A1" i="3"/>
  <c r="Y1" i="3"/>
  <c r="CX1" i="3" s="1"/>
  <c r="CU1" i="3"/>
  <c r="CV1" i="3"/>
  <c r="CY1" i="3"/>
  <c r="CZ1" i="3"/>
  <c r="DB1" i="3" s="1"/>
  <c r="DA1" i="3"/>
  <c r="DC1" i="3"/>
  <c r="A2" i="3"/>
  <c r="Y2" i="3"/>
  <c r="CV2" i="3" s="1"/>
  <c r="CU2" i="3"/>
  <c r="CX2" i="3"/>
  <c r="DI2" i="3" s="1"/>
  <c r="DJ2" i="3" s="1"/>
  <c r="CY2" i="3"/>
  <c r="CZ2" i="3"/>
  <c r="DA2" i="3"/>
  <c r="DB2" i="3"/>
  <c r="DC2" i="3"/>
  <c r="DH2" i="3"/>
  <c r="A3" i="3"/>
  <c r="Y3" i="3"/>
  <c r="CV3" i="3" s="1"/>
  <c r="CU3" i="3"/>
  <c r="CY3" i="3"/>
  <c r="CZ3" i="3"/>
  <c r="DB3" i="3" s="1"/>
  <c r="DA3" i="3"/>
  <c r="DC3" i="3"/>
  <c r="A4" i="3"/>
  <c r="Y4" i="3"/>
  <c r="CU4" i="3"/>
  <c r="CV4" i="3"/>
  <c r="CX4" i="3"/>
  <c r="DG4" i="3" s="1"/>
  <c r="CY4" i="3"/>
  <c r="CZ4" i="3"/>
  <c r="DB4" i="3" s="1"/>
  <c r="DA4" i="3"/>
  <c r="DC4" i="3"/>
  <c r="DF4" i="3"/>
  <c r="DH4" i="3"/>
  <c r="A5" i="3"/>
  <c r="Y5" i="3"/>
  <c r="CX5" i="3" s="1"/>
  <c r="CU5" i="3"/>
  <c r="CV5" i="3"/>
  <c r="CY5" i="3"/>
  <c r="CZ5" i="3"/>
  <c r="DA5" i="3"/>
  <c r="DB5" i="3"/>
  <c r="DC5" i="3"/>
  <c r="A6" i="3"/>
  <c r="Y6" i="3"/>
  <c r="CV6" i="3" s="1"/>
  <c r="CU6" i="3"/>
  <c r="CX6" i="3"/>
  <c r="DI6" i="3" s="1"/>
  <c r="DJ6" i="3" s="1"/>
  <c r="CY6" i="3"/>
  <c r="CZ6" i="3"/>
  <c r="DA6" i="3"/>
  <c r="DB6" i="3"/>
  <c r="DC6" i="3"/>
  <c r="DH6" i="3"/>
  <c r="A7" i="3"/>
  <c r="Y7" i="3"/>
  <c r="CV7" i="3" s="1"/>
  <c r="CU7" i="3"/>
  <c r="CY7" i="3"/>
  <c r="CZ7" i="3"/>
  <c r="DB7" i="3" s="1"/>
  <c r="DA7" i="3"/>
  <c r="DC7" i="3"/>
  <c r="A8" i="3"/>
  <c r="Y8" i="3"/>
  <c r="CU8" i="3"/>
  <c r="CV8" i="3"/>
  <c r="CX8" i="3"/>
  <c r="DG8" i="3" s="1"/>
  <c r="CY8" i="3"/>
  <c r="CZ8" i="3"/>
  <c r="DB8" i="3" s="1"/>
  <c r="DA8" i="3"/>
  <c r="DC8" i="3"/>
  <c r="DF8" i="3"/>
  <c r="DH8" i="3"/>
  <c r="A9" i="3"/>
  <c r="Y9" i="3"/>
  <c r="CX9" i="3" s="1"/>
  <c r="CU9" i="3"/>
  <c r="CV9" i="3"/>
  <c r="CY9" i="3"/>
  <c r="CZ9" i="3"/>
  <c r="DA9" i="3"/>
  <c r="DB9" i="3"/>
  <c r="DC9" i="3"/>
  <c r="A10" i="3"/>
  <c r="Y10" i="3"/>
  <c r="CV10" i="3" s="1"/>
  <c r="CU10" i="3"/>
  <c r="CX10" i="3"/>
  <c r="DI10" i="3" s="1"/>
  <c r="DJ10" i="3" s="1"/>
  <c r="CY10" i="3"/>
  <c r="CZ10" i="3"/>
  <c r="DA10" i="3"/>
  <c r="DB10" i="3"/>
  <c r="DC10" i="3"/>
  <c r="DH10" i="3"/>
  <c r="A11" i="3"/>
  <c r="Y11" i="3"/>
  <c r="CV11" i="3" s="1"/>
  <c r="CU11" i="3"/>
  <c r="CY11" i="3"/>
  <c r="CZ11" i="3"/>
  <c r="DB11" i="3" s="1"/>
  <c r="DA11" i="3"/>
  <c r="DC11" i="3"/>
  <c r="A12" i="3"/>
  <c r="Y12" i="3"/>
  <c r="CU12" i="3"/>
  <c r="CV12" i="3"/>
  <c r="CX12" i="3"/>
  <c r="DG12" i="3" s="1"/>
  <c r="CY12" i="3"/>
  <c r="CZ12" i="3"/>
  <c r="DB12" i="3" s="1"/>
  <c r="DA12" i="3"/>
  <c r="DC12" i="3"/>
  <c r="DF12" i="3"/>
  <c r="DH12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C24" i="1"/>
  <c r="D24" i="1"/>
  <c r="AC24" i="1"/>
  <c r="AD24" i="1"/>
  <c r="CR24" i="1" s="1"/>
  <c r="Q24" i="1" s="1"/>
  <c r="AE24" i="1"/>
  <c r="AF24" i="1"/>
  <c r="CT24" i="1" s="1"/>
  <c r="S24" i="1" s="1"/>
  <c r="AG24" i="1"/>
  <c r="AH24" i="1"/>
  <c r="CV24" i="1" s="1"/>
  <c r="U24" i="1" s="1"/>
  <c r="AI24" i="1"/>
  <c r="AJ24" i="1"/>
  <c r="CX24" i="1" s="1"/>
  <c r="W24" i="1" s="1"/>
  <c r="CQ24" i="1"/>
  <c r="P24" i="1" s="1"/>
  <c r="CS24" i="1"/>
  <c r="R24" i="1" s="1"/>
  <c r="CU24" i="1"/>
  <c r="T24" i="1" s="1"/>
  <c r="CW24" i="1"/>
  <c r="V24" i="1" s="1"/>
  <c r="GL24" i="1"/>
  <c r="GN24" i="1"/>
  <c r="GO24" i="1"/>
  <c r="GV24" i="1"/>
  <c r="GX24" i="1"/>
  <c r="HC24" i="1"/>
  <c r="C25" i="1"/>
  <c r="D25" i="1"/>
  <c r="AC25" i="1"/>
  <c r="AE25" i="1"/>
  <c r="AF25" i="1"/>
  <c r="AG25" i="1"/>
  <c r="CU25" i="1" s="1"/>
  <c r="T25" i="1" s="1"/>
  <c r="AH25" i="1"/>
  <c r="AI25" i="1"/>
  <c r="CW25" i="1" s="1"/>
  <c r="V25" i="1" s="1"/>
  <c r="AJ25" i="1"/>
  <c r="CT25" i="1"/>
  <c r="S25" i="1" s="1"/>
  <c r="CV25" i="1"/>
  <c r="U25" i="1" s="1"/>
  <c r="CX25" i="1"/>
  <c r="W25" i="1" s="1"/>
  <c r="GL25" i="1"/>
  <c r="GN25" i="1"/>
  <c r="GO25" i="1"/>
  <c r="GV25" i="1"/>
  <c r="HC25" i="1"/>
  <c r="GX25" i="1" s="1"/>
  <c r="C26" i="1"/>
  <c r="D26" i="1"/>
  <c r="P26" i="1"/>
  <c r="AC26" i="1"/>
  <c r="AD26" i="1"/>
  <c r="AE26" i="1"/>
  <c r="AF26" i="1"/>
  <c r="CT26" i="1" s="1"/>
  <c r="S26" i="1" s="1"/>
  <c r="CY26" i="1" s="1"/>
  <c r="X26" i="1" s="1"/>
  <c r="AG26" i="1"/>
  <c r="AH26" i="1"/>
  <c r="CV26" i="1" s="1"/>
  <c r="U26" i="1" s="1"/>
  <c r="AI26" i="1"/>
  <c r="AJ26" i="1"/>
  <c r="CX26" i="1" s="1"/>
  <c r="W26" i="1" s="1"/>
  <c r="CQ26" i="1"/>
  <c r="CS26" i="1"/>
  <c r="R26" i="1" s="1"/>
  <c r="CU26" i="1"/>
  <c r="T26" i="1" s="1"/>
  <c r="AG31" i="1" s="1"/>
  <c r="CW26" i="1"/>
  <c r="V26" i="1" s="1"/>
  <c r="GL26" i="1"/>
  <c r="GN26" i="1"/>
  <c r="GO26" i="1"/>
  <c r="GV26" i="1"/>
  <c r="GX26" i="1"/>
  <c r="HC26" i="1"/>
  <c r="C27" i="1"/>
  <c r="D27" i="1"/>
  <c r="AC27" i="1"/>
  <c r="AE27" i="1"/>
  <c r="AF27" i="1"/>
  <c r="AG27" i="1"/>
  <c r="CU27" i="1" s="1"/>
  <c r="T27" i="1" s="1"/>
  <c r="AH27" i="1"/>
  <c r="AI27" i="1"/>
  <c r="CW27" i="1" s="1"/>
  <c r="V27" i="1" s="1"/>
  <c r="AJ27" i="1"/>
  <c r="CT27" i="1"/>
  <c r="S27" i="1" s="1"/>
  <c r="CV27" i="1"/>
  <c r="U27" i="1" s="1"/>
  <c r="CX27" i="1"/>
  <c r="W27" i="1" s="1"/>
  <c r="AJ31" i="1" s="1"/>
  <c r="GL27" i="1"/>
  <c r="GN27" i="1"/>
  <c r="GO27" i="1"/>
  <c r="GV27" i="1"/>
  <c r="HC27" i="1" s="1"/>
  <c r="GX27" i="1" s="1"/>
  <c r="CJ31" i="1" s="1"/>
  <c r="C28" i="1"/>
  <c r="D28" i="1"/>
  <c r="P28" i="1"/>
  <c r="CP28" i="1" s="1"/>
  <c r="O28" i="1" s="1"/>
  <c r="R28" i="1"/>
  <c r="AC28" i="1"/>
  <c r="AD28" i="1"/>
  <c r="CR28" i="1" s="1"/>
  <c r="Q28" i="1" s="1"/>
  <c r="AE28" i="1"/>
  <c r="AF28" i="1"/>
  <c r="CT28" i="1" s="1"/>
  <c r="S28" i="1" s="1"/>
  <c r="CZ28" i="1" s="1"/>
  <c r="Y28" i="1" s="1"/>
  <c r="AG28" i="1"/>
  <c r="AH28" i="1"/>
  <c r="CV28" i="1" s="1"/>
  <c r="U28" i="1" s="1"/>
  <c r="AI28" i="1"/>
  <c r="AJ28" i="1"/>
  <c r="CX28" i="1" s="1"/>
  <c r="W28" i="1" s="1"/>
  <c r="CQ28" i="1"/>
  <c r="CS28" i="1"/>
  <c r="CU28" i="1"/>
  <c r="T28" i="1" s="1"/>
  <c r="CW28" i="1"/>
  <c r="V28" i="1" s="1"/>
  <c r="GL28" i="1"/>
  <c r="GN28" i="1"/>
  <c r="GO28" i="1"/>
  <c r="GV28" i="1"/>
  <c r="GX28" i="1"/>
  <c r="HC28" i="1"/>
  <c r="C29" i="1"/>
  <c r="D29" i="1"/>
  <c r="Q29" i="1"/>
  <c r="W29" i="1"/>
  <c r="AC29" i="1"/>
  <c r="AE29" i="1"/>
  <c r="AD29" i="1" s="1"/>
  <c r="AF29" i="1"/>
  <c r="AG29" i="1"/>
  <c r="CU29" i="1" s="1"/>
  <c r="T29" i="1" s="1"/>
  <c r="AH29" i="1"/>
  <c r="AI29" i="1"/>
  <c r="AJ29" i="1"/>
  <c r="CR29" i="1"/>
  <c r="CS29" i="1"/>
  <c r="R29" i="1" s="1"/>
  <c r="CT29" i="1"/>
  <c r="S29" i="1" s="1"/>
  <c r="CV29" i="1"/>
  <c r="U29" i="1" s="1"/>
  <c r="CW29" i="1"/>
  <c r="V29" i="1" s="1"/>
  <c r="CX29" i="1"/>
  <c r="GL29" i="1"/>
  <c r="GN29" i="1"/>
  <c r="GO29" i="1"/>
  <c r="GV29" i="1"/>
  <c r="GX29" i="1"/>
  <c r="HC29" i="1"/>
  <c r="B31" i="1"/>
  <c r="B22" i="1" s="1"/>
  <c r="C31" i="1"/>
  <c r="C22" i="1" s="1"/>
  <c r="D31" i="1"/>
  <c r="D22" i="1" s="1"/>
  <c r="F31" i="1"/>
  <c r="F22" i="1" s="1"/>
  <c r="G31" i="1"/>
  <c r="G22" i="1" s="1"/>
  <c r="BX31" i="1"/>
  <c r="BX22" i="1" s="1"/>
  <c r="BY31" i="1"/>
  <c r="BY22" i="1" s="1"/>
  <c r="BZ31" i="1"/>
  <c r="BZ22" i="1" s="1"/>
  <c r="CB31" i="1"/>
  <c r="CB22" i="1" s="1"/>
  <c r="CC31" i="1"/>
  <c r="CC22" i="1" s="1"/>
  <c r="CK31" i="1"/>
  <c r="CK22" i="1" s="1"/>
  <c r="CL31" i="1"/>
  <c r="CL22" i="1" s="1"/>
  <c r="CM31" i="1"/>
  <c r="CM22" i="1" s="1"/>
  <c r="B61" i="1"/>
  <c r="B18" i="1" s="1"/>
  <c r="C61" i="1"/>
  <c r="C18" i="1" s="1"/>
  <c r="D61" i="1"/>
  <c r="D18" i="1" s="1"/>
  <c r="F61" i="1"/>
  <c r="F18" i="1" s="1"/>
  <c r="G61" i="1"/>
  <c r="G18" i="1" s="1"/>
  <c r="F12" i="6"/>
  <c r="G12" i="6"/>
  <c r="AG22" i="1" l="1"/>
  <c r="T31" i="1"/>
  <c r="CZ29" i="1"/>
  <c r="Y29" i="1" s="1"/>
  <c r="CY29" i="1"/>
  <c r="X29" i="1" s="1"/>
  <c r="AI31" i="1"/>
  <c r="AH31" i="1"/>
  <c r="CJ22" i="1"/>
  <c r="BA31" i="1"/>
  <c r="AJ22" i="1"/>
  <c r="W31" i="1"/>
  <c r="CY27" i="1"/>
  <c r="X27" i="1" s="1"/>
  <c r="AF31" i="1"/>
  <c r="AS31" i="1"/>
  <c r="AO31" i="1"/>
  <c r="CI31" i="1"/>
  <c r="BD31" i="1"/>
  <c r="GM28" i="1"/>
  <c r="GP28" i="1" s="1"/>
  <c r="AD27" i="1"/>
  <c r="CR27" i="1" s="1"/>
  <c r="Q27" i="1" s="1"/>
  <c r="CS27" i="1"/>
  <c r="R27" i="1" s="1"/>
  <c r="CZ27" i="1" s="1"/>
  <c r="Y27" i="1" s="1"/>
  <c r="CR26" i="1"/>
  <c r="Q26" i="1" s="1"/>
  <c r="AB26" i="1"/>
  <c r="CP26" i="1"/>
  <c r="O26" i="1" s="1"/>
  <c r="GM26" i="1" s="1"/>
  <c r="GP26" i="1" s="1"/>
  <c r="CY24" i="1"/>
  <c r="X24" i="1" s="1"/>
  <c r="CZ24" i="1"/>
  <c r="Y24" i="1" s="1"/>
  <c r="AB24" i="1"/>
  <c r="BC31" i="1"/>
  <c r="AQ31" i="1"/>
  <c r="CQ27" i="1"/>
  <c r="P27" i="1" s="1"/>
  <c r="DH9" i="3"/>
  <c r="DI9" i="3"/>
  <c r="DJ9" i="3" s="1"/>
  <c r="DF9" i="3"/>
  <c r="DG9" i="3"/>
  <c r="CG31" i="1"/>
  <c r="BB31" i="1"/>
  <c r="AT31" i="1"/>
  <c r="AP31" i="1"/>
  <c r="AB29" i="1"/>
  <c r="CQ29" i="1"/>
  <c r="P29" i="1" s="1"/>
  <c r="CP29" i="1" s="1"/>
  <c r="O29" i="1" s="1"/>
  <c r="CY28" i="1"/>
  <c r="X28" i="1" s="1"/>
  <c r="CZ26" i="1"/>
  <c r="Y26" i="1" s="1"/>
  <c r="CS25" i="1"/>
  <c r="R25" i="1" s="1"/>
  <c r="CZ25" i="1" s="1"/>
  <c r="Y25" i="1" s="1"/>
  <c r="AD25" i="1"/>
  <c r="CR25" i="1" s="1"/>
  <c r="Q25" i="1" s="1"/>
  <c r="DH5" i="3"/>
  <c r="DI5" i="3"/>
  <c r="DJ5" i="3" s="1"/>
  <c r="DF5" i="3"/>
  <c r="DG5" i="3"/>
  <c r="DH1" i="3"/>
  <c r="DI1" i="3"/>
  <c r="DJ1" i="3" s="1"/>
  <c r="DF1" i="3"/>
  <c r="DG1" i="3"/>
  <c r="AB28" i="1"/>
  <c r="AB25" i="1"/>
  <c r="CP24" i="1"/>
  <c r="O24" i="1" s="1"/>
  <c r="CQ25" i="1"/>
  <c r="P25" i="1" s="1"/>
  <c r="DI12" i="3"/>
  <c r="DJ12" i="3" s="1"/>
  <c r="CX11" i="3"/>
  <c r="DG10" i="3"/>
  <c r="DI8" i="3"/>
  <c r="DJ8" i="3" s="1"/>
  <c r="CX7" i="3"/>
  <c r="DG6" i="3"/>
  <c r="DI4" i="3"/>
  <c r="DJ4" i="3" s="1"/>
  <c r="CX3" i="3"/>
  <c r="DG2" i="3"/>
  <c r="DF10" i="3"/>
  <c r="DF6" i="3"/>
  <c r="DF2" i="3"/>
  <c r="CG22" i="1" l="1"/>
  <c r="AX31" i="1"/>
  <c r="BC22" i="1"/>
  <c r="BC61" i="1"/>
  <c r="F47" i="1"/>
  <c r="AF22" i="1"/>
  <c r="S31" i="1"/>
  <c r="BA22" i="1"/>
  <c r="F51" i="1"/>
  <c r="BA61" i="1"/>
  <c r="CY25" i="1"/>
  <c r="X25" i="1" s="1"/>
  <c r="AB27" i="1"/>
  <c r="DF3" i="3"/>
  <c r="DG3" i="3"/>
  <c r="DH3" i="3"/>
  <c r="DI3" i="3"/>
  <c r="DJ3" i="3" s="1"/>
  <c r="CP25" i="1"/>
  <c r="O25" i="1" s="1"/>
  <c r="AC31" i="1"/>
  <c r="AT22" i="1"/>
  <c r="AT61" i="1"/>
  <c r="F49" i="1"/>
  <c r="F16" i="2" s="1"/>
  <c r="CP27" i="1"/>
  <c r="O27" i="1" s="1"/>
  <c r="GM27" i="1" s="1"/>
  <c r="GP27" i="1" s="1"/>
  <c r="AL31" i="1"/>
  <c r="BD22" i="1"/>
  <c r="BD61" i="1"/>
  <c r="F56" i="1"/>
  <c r="AE31" i="1"/>
  <c r="W22" i="1"/>
  <c r="F55" i="1"/>
  <c r="W61" i="1"/>
  <c r="AH22" i="1"/>
  <c r="U31" i="1"/>
  <c r="T22" i="1"/>
  <c r="T61" i="1"/>
  <c r="F52" i="1"/>
  <c r="DF11" i="3"/>
  <c r="DG11" i="3"/>
  <c r="DH11" i="3"/>
  <c r="DI11" i="3"/>
  <c r="DJ11" i="3" s="1"/>
  <c r="AO22" i="1"/>
  <c r="F35" i="1"/>
  <c r="AO61" i="1"/>
  <c r="DF7" i="3"/>
  <c r="DG7" i="3"/>
  <c r="DH7" i="3"/>
  <c r="DI7" i="3"/>
  <c r="DJ7" i="3" s="1"/>
  <c r="AP22" i="1"/>
  <c r="F40" i="1"/>
  <c r="G16" i="2" s="1"/>
  <c r="AP61" i="1"/>
  <c r="AS22" i="1"/>
  <c r="F48" i="1"/>
  <c r="E16" i="2" s="1"/>
  <c r="AS61" i="1"/>
  <c r="GM24" i="1"/>
  <c r="AB31" i="1"/>
  <c r="AD31" i="1"/>
  <c r="GM29" i="1"/>
  <c r="GP29" i="1" s="1"/>
  <c r="BB22" i="1"/>
  <c r="BB61" i="1"/>
  <c r="F44" i="1"/>
  <c r="AQ22" i="1"/>
  <c r="AQ61" i="1"/>
  <c r="F41" i="1"/>
  <c r="AK31" i="1"/>
  <c r="CI22" i="1"/>
  <c r="AZ31" i="1"/>
  <c r="AI22" i="1"/>
  <c r="V31" i="1"/>
  <c r="AS18" i="1" l="1"/>
  <c r="F78" i="1"/>
  <c r="U22" i="1"/>
  <c r="U61" i="1"/>
  <c r="F53" i="1"/>
  <c r="AT18" i="1"/>
  <c r="F79" i="1"/>
  <c r="F77" i="1"/>
  <c r="BC18" i="1"/>
  <c r="V22" i="1"/>
  <c r="F54" i="1"/>
  <c r="V61" i="1"/>
  <c r="AE22" i="1"/>
  <c r="R31" i="1"/>
  <c r="S22" i="1"/>
  <c r="F46" i="1"/>
  <c r="S61" i="1"/>
  <c r="AB22" i="1"/>
  <c r="O31" i="1"/>
  <c r="AO18" i="1"/>
  <c r="F65" i="1"/>
  <c r="AC22" i="1"/>
  <c r="CH31" i="1"/>
  <c r="P31" i="1"/>
  <c r="CE31" i="1"/>
  <c r="CF31" i="1"/>
  <c r="BA18" i="1"/>
  <c r="F81" i="1"/>
  <c r="AX22" i="1"/>
  <c r="F38" i="1"/>
  <c r="AX61" i="1"/>
  <c r="AK22" i="1"/>
  <c r="X31" i="1"/>
  <c r="AD22" i="1"/>
  <c r="Q31" i="1"/>
  <c r="AL22" i="1"/>
  <c r="Y31" i="1"/>
  <c r="BB18" i="1"/>
  <c r="F74" i="1"/>
  <c r="T18" i="1"/>
  <c r="F82" i="1"/>
  <c r="W18" i="1"/>
  <c r="F85" i="1"/>
  <c r="F42" i="1"/>
  <c r="AZ61" i="1"/>
  <c r="AZ22" i="1"/>
  <c r="AQ18" i="1"/>
  <c r="F71" i="1"/>
  <c r="GP24" i="1"/>
  <c r="AP18" i="1"/>
  <c r="F70" i="1"/>
  <c r="BD18" i="1"/>
  <c r="F86" i="1"/>
  <c r="GM25" i="1"/>
  <c r="GP25" i="1" s="1"/>
  <c r="Q22" i="1" l="1"/>
  <c r="F43" i="1"/>
  <c r="Q61" i="1"/>
  <c r="O22" i="1"/>
  <c r="F33" i="1"/>
  <c r="O61" i="1"/>
  <c r="V18" i="1"/>
  <c r="F84" i="1"/>
  <c r="CA31" i="1"/>
  <c r="CF22" i="1"/>
  <c r="AW31" i="1"/>
  <c r="CD31" i="1"/>
  <c r="AZ18" i="1"/>
  <c r="F72" i="1"/>
  <c r="Y22" i="1"/>
  <c r="F58" i="1"/>
  <c r="Y61" i="1"/>
  <c r="X22" i="1"/>
  <c r="X61" i="1"/>
  <c r="F57" i="1"/>
  <c r="CE22" i="1"/>
  <c r="AV31" i="1"/>
  <c r="S18" i="1"/>
  <c r="F76" i="1"/>
  <c r="AX18" i="1"/>
  <c r="F68" i="1"/>
  <c r="CH22" i="1"/>
  <c r="AY31" i="1"/>
  <c r="U18" i="1"/>
  <c r="F83" i="1"/>
  <c r="R22" i="1"/>
  <c r="F45" i="1"/>
  <c r="J16" i="2" s="1"/>
  <c r="R61" i="1"/>
  <c r="F34" i="1"/>
  <c r="P61" i="1"/>
  <c r="P22" i="1"/>
  <c r="P18" i="1" l="1"/>
  <c r="F64" i="1"/>
  <c r="X18" i="1"/>
  <c r="F87" i="1"/>
  <c r="AW22" i="1"/>
  <c r="F37" i="1"/>
  <c r="AW61" i="1"/>
  <c r="Q18" i="1"/>
  <c r="F73" i="1"/>
  <c r="AV22" i="1"/>
  <c r="AV61" i="1"/>
  <c r="F36" i="1"/>
  <c r="O18" i="1"/>
  <c r="F63" i="1"/>
  <c r="AY22" i="1"/>
  <c r="AY61" i="1"/>
  <c r="F39" i="1"/>
  <c r="CD22" i="1"/>
  <c r="AU31" i="1"/>
  <c r="R18" i="1"/>
  <c r="F75" i="1"/>
  <c r="Y18" i="1"/>
  <c r="F88" i="1"/>
  <c r="CA22" i="1"/>
  <c r="AR31" i="1"/>
  <c r="AY18" i="1" l="1"/>
  <c r="F69" i="1"/>
  <c r="AU22" i="1"/>
  <c r="F50" i="1"/>
  <c r="H16" i="2" s="1"/>
  <c r="I16" i="2" s="1"/>
  <c r="N16" i="2" s="1"/>
  <c r="AU61" i="1"/>
  <c r="AV18" i="1"/>
  <c r="F66" i="1"/>
  <c r="AW18" i="1"/>
  <c r="F67" i="1"/>
  <c r="AR22" i="1"/>
  <c r="F59" i="1"/>
  <c r="AR61" i="1"/>
  <c r="AR18" i="1" l="1"/>
  <c r="F89" i="1"/>
  <c r="AU18" i="1"/>
  <c r="F80" i="1"/>
</calcChain>
</file>

<file path=xl/comments1.xml><?xml version="1.0" encoding="utf-8"?>
<comments xmlns="http://schemas.openxmlformats.org/spreadsheetml/2006/main">
  <authors>
    <author>Вертушкина Татьяна Вячеславовна</author>
  </authors>
  <commentList>
    <comment ref="B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Инвестор -&gt; Организация</t>
        </r>
      </text>
    </comment>
    <comment ref="B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Заказчик -&gt; Организация</t>
        </r>
      </text>
    </comment>
    <comment ref="B5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Генподрядчик -&gt; Организация</t>
        </r>
      </text>
    </comment>
    <comment ref="B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Субподрядчик -&gt; Организация</t>
        </r>
      </text>
    </comment>
    <comment ref="A9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-&gt; Наименования -&gt; Описание</t>
        </r>
      </text>
    </comment>
    <comment ref="B1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-&gt; Наименования -&gt; Основание (список чертежей)</t>
        </r>
      </text>
    </comment>
    <comment ref="B28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Должность</t>
        </r>
      </text>
    </comment>
    <comment ref="C28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Ф.И.О.</t>
        </r>
      </text>
    </comment>
    <comment ref="B31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Должность</t>
        </r>
      </text>
    </comment>
    <comment ref="C31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Ф.И.О.</t>
        </r>
      </text>
    </comment>
  </commentList>
</comments>
</file>

<file path=xl/sharedStrings.xml><?xml version="1.0" encoding="utf-8"?>
<sst xmlns="http://schemas.openxmlformats.org/spreadsheetml/2006/main" count="1200" uniqueCount="224">
  <si>
    <t>Smeta.RU (Terminal)  (495) 974-1589</t>
  </si>
  <si>
    <t>_PS_</t>
  </si>
  <si>
    <t>Smeta.RU (Terminal)</t>
  </si>
  <si>
    <t>ООО "ОДСК"  Доп. раб. место  FStS-0031510</t>
  </si>
  <si>
    <t>5.14.3.1 Пуско-наладка системы электроснабжения жилого дома (Лип.18..2) П</t>
  </si>
  <si>
    <t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t>
  </si>
  <si>
    <t/>
  </si>
  <si>
    <t>Сметные нормы списания</t>
  </si>
  <si>
    <t>Коды ценников</t>
  </si>
  <si>
    <t>ФЕР  2020 года (421пр за итогом по статьям) НОВОЕ СТРОИТЕЛЬСТВО</t>
  </si>
  <si>
    <t>Версия 1.6.0 ГСН (ГЭСН, ФЕР) и ТЕР (Методики НР (812/пр, 636/пр, 611/пр) и СП (774/пр и 317/пр) применять с 11.09.2022 г.)</t>
  </si>
  <si>
    <t>ФЕР-2020 с Изм.9 от 2021.12.20</t>
  </si>
  <si>
    <t>Поправки для базы ФЕР 2020 года от 2021.11.11 И8 Новое строительство</t>
  </si>
  <si>
    <t>ГСН</t>
  </si>
  <si>
    <t>5.14.3.1</t>
  </si>
  <si>
    <t>Пуско-наладка системы электроснабжения жилого дома</t>
  </si>
  <si>
    <t>1</t>
  </si>
  <si>
    <t>п01-11-010-01</t>
  </si>
  <si>
    <t>Измерение сопротивления растеканию тока: заземлителя</t>
  </si>
  <si>
    <t>измерение</t>
  </si>
  <si>
    <t>ФЕРп-2001 доп.6, п01-11-010-01, приказ Минстроя России № 321/пр от 24.05.2021</t>
  </si>
  <si>
    <t>Поправка: МР 571/пр п.76 Наименование: Выполнение пусконаладочных работ звеном (бригадой), которое выполнило монтаж этого же оборудования</t>
  </si>
  <si>
    <t>*0,8</t>
  </si>
  <si>
    <t>Пусконаладочные работы</t>
  </si>
  <si>
    <t>Пусконаладочные работы (Если АЭС=1, то Пусконаладочные работы технологического оборудования АЭС)</t>
  </si>
  <si>
    <t>ФЕРп</t>
  </si>
  <si>
    <t>Поправка: МР 571/пр п.76</t>
  </si>
  <si>
    <t>Пр/812-084.0-1</t>
  </si>
  <si>
    <t>Пр/774-084.0</t>
  </si>
  <si>
    <t>2</t>
  </si>
  <si>
    <t>п01-11-011-01</t>
  </si>
  <si>
    <t>Проверка наличия цепи между заземлителями и заземленными элементами</t>
  </si>
  <si>
    <t>100 измерений</t>
  </si>
  <si>
    <t>ФЕРп-2001 доп.6, п01-11-011-01, приказ Минстроя России № 321/пр от 24.05.2021</t>
  </si>
  <si>
    <t>3</t>
  </si>
  <si>
    <t>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</si>
  <si>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</si>
  <si>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ШТ</t>
  </si>
  <si>
    <t>ФЕРп-2001 доп.6, п01-11-028-01, приказ Минстроя России № 321/пр от 24.05.2021</t>
  </si>
  <si>
    <t>4</t>
  </si>
  <si>
    <t>п01-03-001-02</t>
  </si>
  <si>
    <t>Выключатель однополюсный напряжением до 1 кВ: с устройством защитного отключения</t>
  </si>
  <si>
    <t>ФЕРп-2001 доп.6, п01-03-001-02, приказ Минстроя России № 321/пр от 24.05.2021</t>
  </si>
  <si>
    <t>5</t>
  </si>
  <si>
    <t>п01-03-001-01</t>
  </si>
  <si>
    <t>Выключатель однополюсный напряжением до 1 кВ: с электромагнитным, тепловым или комбинированным расцепителем</t>
  </si>
  <si>
    <t>ФЕРп-2001 доп.6, п01-03-001-01, приказ Минстроя России № 321/пр от 24.05.2021</t>
  </si>
  <si>
    <t>6</t>
  </si>
  <si>
    <t>п01-11-013-01</t>
  </si>
  <si>
    <t>Замер полного сопротивления цепи "фаза-нуль"</t>
  </si>
  <si>
    <t>ФЕРп-2001 доп.6, п01-11-013-01, приказ Минстроя России № 321/пр от 24.05.2021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</si>
  <si>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</si>
  <si>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</si>
  <si>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</si>
  <si>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</si>
  <si>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</si>
  <si>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</si>
  <si>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</si>
  <si>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</si>
  <si>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</si>
  <si>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</si>
  <si>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</si>
  <si>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</si>
  <si>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</si>
  <si>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</si>
  <si>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</si>
  <si>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</si>
  <si>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</si>
  <si>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</si>
  <si>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</si>
  <si>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</si>
  <si>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</si>
  <si>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</si>
  <si>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</si>
  <si>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</si>
  <si>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</si>
  <si>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</si>
  <si>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</si>
  <si>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</si>
  <si>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</si>
  <si>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</si>
  <si>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</si>
  <si>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</si>
  <si>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</si>
  <si>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</si>
  <si>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</si>
  <si>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</si>
  <si>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</si>
  <si>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</si>
  <si>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</si>
  <si>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</si>
  <si>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</si>
  <si>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</si>
  <si>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</si>
  <si>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</si>
  <si>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</si>
  <si>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</si>
  <si>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</si>
  <si>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</si>
  <si>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</si>
  <si>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</si>
  <si>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</si>
  <si>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</si>
  <si>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</si>
  <si>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</si>
  <si>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Электротехнические устройства</t>
  </si>
  <si>
    <t>Мет. 421/пр. 04.08.20. пр. 8;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</si>
  <si>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</si>
  <si>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</si>
  <si>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</si>
  <si>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</si>
  <si>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</si>
  <si>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</si>
  <si>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</si>
  <si>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</si>
  <si>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</si>
  <si>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</si>
  <si>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</si>
  <si>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</si>
  <si>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</si>
  <si>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</si>
  <si>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</si>
  <si>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</si>
  <si>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</si>
  <si>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</si>
  <si>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</si>
  <si>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АЭС</t>
  </si>
  <si>
    <t>При определении сметной стоимости строительства объектов капитального строительства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</si>
  <si>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</si>
  <si>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</si>
  <si>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</si>
  <si>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</si>
  <si>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</si>
  <si>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</si>
  <si>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</si>
  <si>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</si>
  <si>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</si>
  <si>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</si>
  <si>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</si>
  <si>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</si>
  <si>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</si>
  <si>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</si>
  <si>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</si>
  <si>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</si>
  <si>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</si>
  <si>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</si>
  <si>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</si>
  <si>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</si>
  <si>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</si>
  <si>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</si>
  <si>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</si>
  <si>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</si>
  <si>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</si>
  <si>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</si>
  <si>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</si>
  <si>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</si>
  <si>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</si>
  <si>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</si>
  <si>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</si>
  <si>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</si>
  <si>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</si>
  <si>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</si>
  <si>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</si>
  <si>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</si>
  <si>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</si>
  <si>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Текущий уровень цен</t>
  </si>
  <si>
    <t>Индексы за итогом</t>
  </si>
  <si>
    <t>_OBSM_</t>
  </si>
  <si>
    <t>2-100-06</t>
  </si>
  <si>
    <t>Рабочий 6 разряда</t>
  </si>
  <si>
    <t>чел.-ч</t>
  </si>
  <si>
    <t>3-200-03</t>
  </si>
  <si>
    <t>Инженер III категории</t>
  </si>
  <si>
    <t>2-100-04</t>
  </si>
  <si>
    <t>Рабочий 4 разряда</t>
  </si>
  <si>
    <t>3-100-02</t>
  </si>
  <si>
    <t>Техник II категории</t>
  </si>
  <si>
    <t>МР 571/пр п.76</t>
  </si>
  <si>
    <t>Выполнение пусконаладочных работ звеном (бригадой), которое выполнило монтаж этого же оборудования</t>
  </si>
  <si>
    <t>Методика применения сметных норм 571/пр (О.П.)</t>
  </si>
  <si>
    <t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t>
  </si>
  <si>
    <t>- номер последнего сформированного листа SourceOb</t>
  </si>
  <si>
    <t>SourceOb.1</t>
  </si>
  <si>
    <t>- имя последнего сформированного листа SourceOb</t>
  </si>
  <si>
    <t>- шаблон подписей и шапки, использованный последний раз (номер первой строки шаблона)</t>
  </si>
  <si>
    <t>- уровень цен, использованный последний раз (1 - Базовый / 2 - Текущий)</t>
  </si>
  <si>
    <t>Параметры1.xls</t>
  </si>
  <si>
    <t>- имя последнего использованного файла содержащего параметры</t>
  </si>
  <si>
    <t>Параметры Объектной сметы для автоопределения настроек</t>
  </si>
  <si>
    <t>- Режим расчета: 1 - ресурсный / 2 - с построчной индексацией (ТСН Москва) / 3 - с построчной индексацией (ТЕР, ФЕР) / 4 - с итоговой индексацией (по статьям) / 5 - с итоговой индексацией (за итогом сметы)</t>
  </si>
  <si>
    <t>- Вид документа (1 - один уровень цен / 2 - два уровня цен)</t>
  </si>
  <si>
    <t>- Расчет за итогом сметы (1 - есть / 0 - нет)</t>
  </si>
  <si>
    <t>- Уровень цен, использованный последний раз (1 - Базовый / 2 - Текущий / 3 - Расчет за итогом сметы)</t>
  </si>
  <si>
    <t>- Детализация расчета за итогом сметы (1 - на Объект (на отдельном листе) / 2 - на Объект (под сметой) / 3 - на каждую Локальную смету / 4 - на Разделы / 5 - на Подразделы)</t>
  </si>
  <si>
    <t>- Способ расчета, использованный последний раз (0 - по сводному / 1 - по статьям / 2 - оба, по статьям и по сводному)</t>
  </si>
  <si>
    <t>- Базовый уровень рассчитанный в локальной смете (0 - нет / &gt; 0 - есть)</t>
  </si>
  <si>
    <t>- номер последнего сформированного листа</t>
  </si>
  <si>
    <t>Наименование программного продукта: "Мастер сметных расчетов" v11.15, г. Орел, тел. +7 (910) 747-08-01</t>
  </si>
  <si>
    <t>Инвестор:</t>
  </si>
  <si>
    <t>Заказчик:</t>
  </si>
  <si>
    <t>Генподрядчик:</t>
  </si>
  <si>
    <t>Субподрядчик:</t>
  </si>
  <si>
    <t>ВЕДОМОСТЬ ОБЪЕМОВ РАБОТ</t>
  </si>
  <si>
    <t xml:space="preserve">  </t>
  </si>
  <si>
    <t>Объект</t>
  </si>
  <si>
    <t>Шифр:</t>
  </si>
  <si>
    <t xml:space="preserve"> 5.14.3.1 Пуско-наладка системы электроснабжения жилого дома (Лип.18..2) П </t>
  </si>
  <si>
    <t>Основание:</t>
  </si>
  <si>
    <t>№ п/п</t>
  </si>
  <si>
    <t>Наименование работ и затрат</t>
  </si>
  <si>
    <t>Единица</t>
  </si>
  <si>
    <t>изме-</t>
  </si>
  <si>
    <t>рения</t>
  </si>
  <si>
    <t>Коли-</t>
  </si>
  <si>
    <t>чество</t>
  </si>
  <si>
    <t xml:space="preserve">Локальная смета: </t>
  </si>
  <si>
    <t xml:space="preserve"> 5.14.3.1</t>
  </si>
  <si>
    <t xml:space="preserve"> Пуско-наладка системы электроснабжения жилого дома</t>
  </si>
  <si>
    <t>Сдал:</t>
  </si>
  <si>
    <t>[должность] / [подпись]</t>
  </si>
  <si>
    <t>[расшифровка подписи]</t>
  </si>
  <si>
    <t>М.П.</t>
  </si>
  <si>
    <t>Принял:</t>
  </si>
  <si>
    <t>Конец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</si>
</sst>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color indexed="81"/>
      <name val="Tahoma"/>
      <family val="2"/>
      <charset val="204"/>
    </font>
    <font>
      <sz val="10"/>
      <color rgb="FFFFFFFF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sz val="8"/>
      <name val="Times New Roman Cyr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right" vertical="top"/>
    </xf>
    <xf numFmtId="0" fontId="9" fillId="0" borderId="0" xfId="0" applyFont="1"/>
    <xf numFmtId="0" fontId="10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8" fillId="0" borderId="0" xfId="0" applyFont="1" applyAlignment="1">
      <alignment wrapText="1"/>
    </xf>
    <xf numFmtId="0" fontId="12" fillId="0" borderId="0" xfId="0" applyFont="1"/>
    <xf numFmtId="0" fontId="0" fillId="0" borderId="2" xfId="0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13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wrapText="1"/>
    </xf>
    <xf numFmtId="49" fontId="14" fillId="0" borderId="0" xfId="0" applyNumberFormat="1" applyFont="1" applyAlignment="1">
      <alignment horizontal="left" vertical="top" wrapText="1"/>
    </xf>
    <xf numFmtId="49" fontId="14" fillId="0" borderId="0" xfId="0" applyNumberFormat="1" applyFont="1" applyAlignment="1">
      <alignment wrapText="1"/>
    </xf>
    <xf numFmtId="0" fontId="15" fillId="0" borderId="5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8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wrapText="1"/>
    </xf>
    <xf numFmtId="0" fontId="9" fillId="0" borderId="6" xfId="0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right" vertical="top" wrapText="1"/>
    </xf>
    <xf numFmtId="0" fontId="16" fillId="0" borderId="10" xfId="0" applyFont="1" applyBorder="1" applyAlignment="1">
      <alignment horizontal="right" vertical="top" shrinkToFit="1"/>
    </xf>
    <xf numFmtId="0" fontId="9" fillId="0" borderId="12" xfId="0" applyFont="1" applyBorder="1" applyAlignment="1">
      <alignment horizontal="left" vertical="top" wrapText="1"/>
    </xf>
    <xf numFmtId="0" fontId="16" fillId="0" borderId="11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right" vertical="top" wrapText="1"/>
    </xf>
    <xf numFmtId="0" fontId="16" fillId="0" borderId="13" xfId="0" applyFont="1" applyBorder="1" applyAlignment="1">
      <alignment horizontal="right" vertical="top" shrinkToFit="1"/>
    </xf>
    <xf numFmtId="0" fontId="9" fillId="0" borderId="14" xfId="0" applyFont="1" applyBorder="1" applyAlignment="1">
      <alignment horizontal="left" vertical="top" wrapText="1"/>
    </xf>
    <xf numFmtId="0" fontId="16" fillId="0" borderId="15" xfId="0" applyFont="1" applyBorder="1" applyAlignment="1">
      <alignment horizontal="left" vertical="top" wrapText="1"/>
    </xf>
    <xf numFmtId="0" fontId="9" fillId="0" borderId="15" xfId="0" applyFont="1" applyBorder="1" applyAlignment="1">
      <alignment horizontal="right" vertical="top" wrapText="1"/>
    </xf>
    <xf numFmtId="0" fontId="16" fillId="0" borderId="16" xfId="0" applyFont="1" applyBorder="1" applyAlignment="1">
      <alignment horizontal="right" vertical="top" shrinkToFit="1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17" fillId="0" borderId="0" xfId="0" applyFont="1" applyAlignment="1">
      <alignment horizontal="left"/>
    </xf>
    <xf numFmtId="0" fontId="17" fillId="0" borderId="0" xfId="0" applyFont="1"/>
    <xf numFmtId="0" fontId="17" fillId="0" borderId="0" xfId="0" applyFont="1" applyAlignment="1">
      <alignment horizontal="center"/>
    </xf>
    <xf numFmtId="0" fontId="17" fillId="0" borderId="2" xfId="0" applyFont="1" applyBorder="1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35"/>
  <sheetViews>
    <sheetView tabSelected="1" workbookViewId="0"/>
  </sheetViews>
  <sheetFormatPr defaultRowHeight="12.75" x14ac:dyDescent="0.2"/>
  <cols>
    <col min="1" max="1" width="8.7109375" customWidth="1"/>
    <col min="2" max="2" width="59.7109375" customWidth="1"/>
    <col min="3" max="4" width="10.7109375" customWidth="1"/>
    <col min="25" max="69" width="0" hidden="1" customWidth="1"/>
    <col min="70" max="70" width="80.7109375" hidden="1" customWidth="1"/>
    <col min="71" max="71" width="0" hidden="1" customWidth="1"/>
    <col min="72" max="72" width="80.7109375" hidden="1" customWidth="1"/>
    <col min="73" max="77" width="0" hidden="1" customWidth="1"/>
    <col min="78" max="78" width="21.7109375" hidden="1" customWidth="1"/>
    <col min="79" max="256" width="0" hidden="1" customWidth="1"/>
  </cols>
  <sheetData>
    <row r="1" spans="1:255" s="11" customFormat="1" ht="11.25" x14ac:dyDescent="0.2">
      <c r="A1" s="11" t="s">
        <v>197</v>
      </c>
    </row>
    <row r="3" spans="1:255" x14ac:dyDescent="0.2">
      <c r="A3" s="14" t="s">
        <v>198</v>
      </c>
      <c r="B3" s="21"/>
      <c r="C3" s="22"/>
      <c r="D3" s="22"/>
      <c r="BR3" s="15">
        <f>B3</f>
        <v>0</v>
      </c>
      <c r="IU3" s="16"/>
    </row>
    <row r="4" spans="1:255" x14ac:dyDescent="0.2">
      <c r="A4" s="14" t="s">
        <v>199</v>
      </c>
      <c r="B4" s="18"/>
      <c r="C4" s="17"/>
      <c r="D4" s="17"/>
      <c r="BR4" s="15">
        <f>B4</f>
        <v>0</v>
      </c>
      <c r="IU4" s="16"/>
    </row>
    <row r="5" spans="1:255" x14ac:dyDescent="0.2">
      <c r="A5" s="14" t="s">
        <v>200</v>
      </c>
      <c r="B5" s="18"/>
      <c r="C5" s="17"/>
      <c r="D5" s="17"/>
      <c r="BR5" s="15">
        <f>B5</f>
        <v>0</v>
      </c>
      <c r="IU5" s="16"/>
    </row>
    <row r="6" spans="1:255" x14ac:dyDescent="0.2">
      <c r="A6" s="14" t="s">
        <v>201</v>
      </c>
      <c r="B6" s="19"/>
      <c r="C6" s="20"/>
      <c r="D6" s="20"/>
      <c r="BR6" s="15">
        <f>B6</f>
        <v>0</v>
      </c>
      <c r="IU6" s="16"/>
    </row>
    <row r="8" spans="1:255" ht="18.75" x14ac:dyDescent="0.3">
      <c r="A8" s="23" t="s">
        <v>202</v>
      </c>
      <c r="B8" s="23"/>
      <c r="C8" s="23"/>
      <c r="D8" s="23"/>
    </row>
    <row r="9" spans="1:255" x14ac:dyDescent="0.2">
      <c r="A9" s="25" t="s">
        <v>203</v>
      </c>
      <c r="B9" s="24"/>
      <c r="C9" s="24"/>
      <c r="D9" s="24"/>
      <c r="BT9" s="26">
        <f>B9</f>
        <v>0</v>
      </c>
      <c r="IU9" s="16"/>
    </row>
    <row r="11" spans="1:255" ht="51" x14ac:dyDescent="0.2">
      <c r="A11" s="10" t="s">
        <v>204</v>
      </c>
      <c r="B11" s="27" t="s">
        <v>5</v>
      </c>
      <c r="C11" s="13"/>
      <c r="D11" s="13"/>
      <c r="BT11" s="28" t="str">
        <f>B11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IU11" s="16"/>
    </row>
    <row r="12" spans="1:255" x14ac:dyDescent="0.2">
      <c r="A12" s="10" t="s">
        <v>205</v>
      </c>
      <c r="B12" s="29" t="s">
        <v>206</v>
      </c>
      <c r="C12" s="13"/>
      <c r="D12" s="13"/>
      <c r="BT12" s="30" t="str">
        <f>B12</f>
        <v xml:space="preserve"> 5.14.3.1 Пуско-наладка системы электроснабжения жилого дома (Лип.18..2) П </v>
      </c>
      <c r="IU12" s="16"/>
    </row>
    <row r="13" spans="1:255" x14ac:dyDescent="0.2">
      <c r="A13" s="10" t="s">
        <v>207</v>
      </c>
      <c r="B13" s="29" t="s">
        <v>203</v>
      </c>
      <c r="C13" s="13"/>
      <c r="D13" s="13"/>
      <c r="BT13" s="30" t="str">
        <f>B13</f>
        <v xml:space="preserve">  </v>
      </c>
      <c r="IU13" s="16"/>
    </row>
    <row r="15" spans="1:255" ht="13.5" thickBot="1" x14ac:dyDescent="0.25"/>
    <row r="16" spans="1:255" x14ac:dyDescent="0.2">
      <c r="A16" s="31" t="s">
        <v>208</v>
      </c>
      <c r="B16" s="33"/>
      <c r="C16" s="33" t="s">
        <v>210</v>
      </c>
      <c r="D16" s="34" t="s">
        <v>213</v>
      </c>
    </row>
    <row r="17" spans="1:255" x14ac:dyDescent="0.2">
      <c r="A17" s="32"/>
      <c r="B17" s="35" t="s">
        <v>209</v>
      </c>
      <c r="C17" s="35" t="s">
        <v>211</v>
      </c>
      <c r="D17" s="36" t="s">
        <v>214</v>
      </c>
    </row>
    <row r="18" spans="1:255" x14ac:dyDescent="0.2">
      <c r="A18" s="32"/>
      <c r="B18" s="35"/>
      <c r="C18" s="35" t="s">
        <v>212</v>
      </c>
      <c r="D18" s="36"/>
    </row>
    <row r="19" spans="1:255" ht="13.5" thickBot="1" x14ac:dyDescent="0.25">
      <c r="A19" s="32"/>
      <c r="B19" s="35"/>
      <c r="C19" s="35"/>
      <c r="D19" s="36"/>
    </row>
    <row r="20" spans="1:255" ht="13.5" thickBot="1" x14ac:dyDescent="0.25">
      <c r="A20" s="37">
        <v>1</v>
      </c>
      <c r="B20" s="37">
        <v>2</v>
      </c>
      <c r="C20" s="37">
        <v>3</v>
      </c>
      <c r="D20" s="37">
        <v>4</v>
      </c>
    </row>
    <row r="21" spans="1:255" x14ac:dyDescent="0.2">
      <c r="A21" s="38">
        <v>1</v>
      </c>
      <c r="B21" s="39" t="s">
        <v>18</v>
      </c>
      <c r="C21" s="40" t="s">
        <v>19</v>
      </c>
      <c r="D21" s="41">
        <v>25</v>
      </c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  <c r="GA21" s="16"/>
      <c r="GB21" s="16"/>
      <c r="GC21" s="16"/>
      <c r="GD21" s="16"/>
      <c r="GE21" s="16"/>
      <c r="GF21" s="16"/>
      <c r="GG21" s="16"/>
      <c r="GH21" s="16"/>
      <c r="GI21" s="16"/>
      <c r="GJ21" s="16"/>
      <c r="GK21" s="16"/>
      <c r="GL21" s="16"/>
      <c r="GM21" s="16"/>
      <c r="GN21" s="16"/>
      <c r="GO21" s="16"/>
      <c r="GP21" s="16"/>
      <c r="GQ21" s="16"/>
      <c r="GR21" s="16"/>
      <c r="GS21" s="16"/>
      <c r="GT21" s="16"/>
      <c r="GU21" s="16"/>
      <c r="GV21" s="16"/>
      <c r="GW21" s="16"/>
      <c r="GX21" s="16"/>
      <c r="GY21" s="16"/>
      <c r="GZ21" s="16"/>
      <c r="HA21" s="16"/>
      <c r="HB21" s="16"/>
      <c r="HC21" s="16"/>
      <c r="HD21" s="16"/>
      <c r="HE21" s="16"/>
      <c r="HF21" s="16"/>
      <c r="HG21" s="16"/>
      <c r="HH21" s="16"/>
      <c r="HI21" s="16"/>
      <c r="HJ21" s="16"/>
      <c r="HK21" s="16"/>
      <c r="HL21" s="16"/>
      <c r="HM21" s="16"/>
      <c r="HN21" s="16"/>
      <c r="HO21" s="16"/>
      <c r="HP21" s="16"/>
      <c r="HQ21" s="16"/>
      <c r="HR21" s="16"/>
      <c r="HS21" s="16"/>
      <c r="HT21" s="16"/>
      <c r="HU21" s="16"/>
      <c r="HV21" s="16"/>
      <c r="HW21" s="16"/>
      <c r="HX21" s="16"/>
      <c r="HY21" s="16"/>
      <c r="HZ21" s="16"/>
      <c r="IA21" s="16"/>
      <c r="IB21" s="16"/>
      <c r="IC21" s="16"/>
      <c r="ID21" s="16"/>
      <c r="IE21" s="16"/>
      <c r="IF21" s="16"/>
      <c r="IG21" s="16"/>
      <c r="IH21" s="16"/>
      <c r="II21" s="16"/>
      <c r="IJ21" s="16"/>
      <c r="IK21" s="16"/>
      <c r="IL21" s="16"/>
      <c r="IM21" s="16"/>
      <c r="IN21" s="16"/>
      <c r="IO21" s="16"/>
      <c r="IP21" s="16"/>
      <c r="IQ21" s="16"/>
      <c r="IR21" s="16"/>
      <c r="IS21" s="16"/>
      <c r="IT21" s="16"/>
      <c r="IU21" s="16"/>
    </row>
    <row r="22" spans="1:255" ht="24" x14ac:dyDescent="0.2">
      <c r="A22" s="46">
        <v>2</v>
      </c>
      <c r="B22" s="47" t="s">
        <v>31</v>
      </c>
      <c r="C22" s="48" t="s">
        <v>32</v>
      </c>
      <c r="D22" s="49">
        <v>2.44</v>
      </c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16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16"/>
      <c r="GL22" s="16"/>
      <c r="GM22" s="16"/>
      <c r="GN22" s="16"/>
      <c r="GO22" s="16"/>
      <c r="GP22" s="16"/>
      <c r="GQ22" s="16"/>
      <c r="GR22" s="16"/>
      <c r="GS22" s="16"/>
      <c r="GT22" s="16"/>
      <c r="GU22" s="16"/>
      <c r="GV22" s="16"/>
      <c r="GW22" s="16"/>
      <c r="GX22" s="16"/>
      <c r="GY22" s="16"/>
      <c r="GZ22" s="16"/>
      <c r="HA22" s="16"/>
      <c r="HB22" s="16"/>
      <c r="HC22" s="16"/>
      <c r="HD22" s="16"/>
      <c r="HE22" s="16"/>
      <c r="HF22" s="16"/>
      <c r="HG22" s="16"/>
      <c r="HH22" s="16"/>
      <c r="HI22" s="16"/>
      <c r="HJ22" s="16"/>
      <c r="HK22" s="16"/>
      <c r="HL22" s="16"/>
      <c r="HM22" s="16"/>
      <c r="HN22" s="16"/>
      <c r="HO22" s="16"/>
      <c r="HP22" s="16"/>
      <c r="HQ22" s="16"/>
      <c r="HR22" s="16"/>
      <c r="HS22" s="16"/>
      <c r="HT22" s="16"/>
      <c r="HU22" s="16"/>
      <c r="HV22" s="16"/>
      <c r="HW22" s="16"/>
      <c r="HX22" s="16"/>
      <c r="HY22" s="16"/>
      <c r="HZ22" s="16"/>
      <c r="IA22" s="16"/>
      <c r="IB22" s="16"/>
      <c r="IC22" s="16"/>
      <c r="ID22" s="16"/>
      <c r="IE22" s="16"/>
      <c r="IF22" s="16"/>
      <c r="IG22" s="16"/>
      <c r="IH22" s="16"/>
      <c r="II22" s="16"/>
      <c r="IJ22" s="16"/>
      <c r="IK22" s="16"/>
      <c r="IL22" s="16"/>
      <c r="IM22" s="16"/>
      <c r="IN22" s="16"/>
      <c r="IO22" s="16"/>
      <c r="IP22" s="16"/>
      <c r="IQ22" s="16"/>
      <c r="IR22" s="16"/>
      <c r="IS22" s="16"/>
      <c r="IT22" s="16"/>
      <c r="IU22" s="16"/>
    </row>
    <row r="23" spans="1:255" ht="60" x14ac:dyDescent="0.2">
      <c r="A23" s="46">
        <v>3</v>
      </c>
      <c r="B23" s="47" t="s">
        <v>36</v>
      </c>
      <c r="C23" s="48" t="s">
        <v>37</v>
      </c>
      <c r="D23" s="49">
        <v>244</v>
      </c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  <c r="FF23" s="16"/>
      <c r="FG23" s="16"/>
      <c r="FH23" s="16"/>
      <c r="FI23" s="16"/>
      <c r="FJ23" s="16"/>
      <c r="FK23" s="16"/>
      <c r="FL23" s="16"/>
      <c r="FM23" s="16"/>
      <c r="FN23" s="16"/>
      <c r="FO23" s="16"/>
      <c r="FP23" s="16"/>
      <c r="FQ23" s="16"/>
      <c r="FR23" s="16"/>
      <c r="FS23" s="16"/>
      <c r="FT23" s="16"/>
      <c r="FU23" s="16"/>
      <c r="FV23" s="16"/>
      <c r="FW23" s="16"/>
      <c r="FX23" s="16"/>
      <c r="FY23" s="16"/>
      <c r="FZ23" s="16"/>
      <c r="GA23" s="16"/>
      <c r="GB23" s="16"/>
      <c r="GC23" s="16"/>
      <c r="GD23" s="16"/>
      <c r="GE23" s="16"/>
      <c r="GF23" s="16"/>
      <c r="GG23" s="16"/>
      <c r="GH23" s="16"/>
      <c r="GI23" s="16"/>
      <c r="GJ23" s="16"/>
      <c r="GK23" s="16"/>
      <c r="GL23" s="16"/>
      <c r="GM23" s="16"/>
      <c r="GN23" s="16"/>
      <c r="GO23" s="16"/>
      <c r="GP23" s="16"/>
      <c r="GQ23" s="16"/>
      <c r="GR23" s="16"/>
      <c r="GS23" s="16"/>
      <c r="GT23" s="16"/>
      <c r="GU23" s="16"/>
      <c r="GV23" s="16"/>
      <c r="GW23" s="16"/>
      <c r="GX23" s="16"/>
      <c r="GY23" s="16"/>
      <c r="GZ23" s="16"/>
      <c r="HA23" s="16"/>
      <c r="HB23" s="16"/>
      <c r="HC23" s="16"/>
      <c r="HD23" s="16"/>
      <c r="HE23" s="16"/>
      <c r="HF23" s="16"/>
      <c r="HG23" s="16"/>
      <c r="HH23" s="16"/>
      <c r="HI23" s="16"/>
      <c r="HJ23" s="16"/>
      <c r="HK23" s="16"/>
      <c r="HL23" s="16"/>
      <c r="HM23" s="16"/>
      <c r="HN23" s="16"/>
      <c r="HO23" s="16"/>
      <c r="HP23" s="16"/>
      <c r="HQ23" s="16"/>
      <c r="HR23" s="16"/>
      <c r="HS23" s="16"/>
      <c r="HT23" s="16"/>
      <c r="HU23" s="16"/>
      <c r="HV23" s="16"/>
      <c r="HW23" s="16"/>
      <c r="HX23" s="16"/>
      <c r="HY23" s="16"/>
      <c r="HZ23" s="16"/>
      <c r="IA23" s="16"/>
      <c r="IB23" s="16"/>
      <c r="IC23" s="16"/>
      <c r="ID23" s="16"/>
      <c r="IE23" s="16"/>
      <c r="IF23" s="16"/>
      <c r="IG23" s="16"/>
      <c r="IH23" s="16"/>
      <c r="II23" s="16"/>
      <c r="IJ23" s="16"/>
      <c r="IK23" s="16"/>
      <c r="IL23" s="16"/>
      <c r="IM23" s="16"/>
      <c r="IN23" s="16"/>
      <c r="IO23" s="16"/>
      <c r="IP23" s="16"/>
      <c r="IQ23" s="16"/>
      <c r="IR23" s="16"/>
      <c r="IS23" s="16"/>
      <c r="IT23" s="16"/>
      <c r="IU23" s="16"/>
    </row>
    <row r="24" spans="1:255" ht="24" x14ac:dyDescent="0.2">
      <c r="A24" s="46">
        <v>4</v>
      </c>
      <c r="B24" s="47" t="s">
        <v>41</v>
      </c>
      <c r="C24" s="48" t="s">
        <v>37</v>
      </c>
      <c r="D24" s="49">
        <v>34</v>
      </c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6"/>
      <c r="IF24" s="16"/>
      <c r="IG24" s="16"/>
      <c r="IH24" s="16"/>
      <c r="II24" s="16"/>
      <c r="IJ24" s="16"/>
      <c r="IK24" s="16"/>
      <c r="IL24" s="16"/>
      <c r="IM24" s="16"/>
      <c r="IN24" s="16"/>
      <c r="IO24" s="16"/>
      <c r="IP24" s="16"/>
      <c r="IQ24" s="16"/>
      <c r="IR24" s="16"/>
      <c r="IS24" s="16"/>
      <c r="IT24" s="16"/>
      <c r="IU24" s="16"/>
    </row>
    <row r="25" spans="1:255" ht="24" x14ac:dyDescent="0.2">
      <c r="A25" s="46">
        <v>5</v>
      </c>
      <c r="B25" s="47" t="s">
        <v>45</v>
      </c>
      <c r="C25" s="48" t="s">
        <v>37</v>
      </c>
      <c r="D25" s="49">
        <v>32</v>
      </c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16"/>
      <c r="GV25" s="16"/>
      <c r="GW25" s="16"/>
      <c r="GX25" s="16"/>
      <c r="GY25" s="16"/>
      <c r="GZ25" s="16"/>
      <c r="HA25" s="16"/>
      <c r="HB25" s="16"/>
      <c r="HC25" s="16"/>
      <c r="HD25" s="16"/>
      <c r="HE25" s="16"/>
      <c r="HF25" s="16"/>
      <c r="HG25" s="16"/>
      <c r="HH25" s="16"/>
      <c r="HI25" s="16"/>
      <c r="HJ25" s="16"/>
      <c r="HK25" s="16"/>
      <c r="HL25" s="16"/>
      <c r="HM25" s="16"/>
      <c r="HN25" s="16"/>
      <c r="HO25" s="16"/>
      <c r="HP25" s="16"/>
      <c r="HQ25" s="16"/>
      <c r="HR25" s="16"/>
      <c r="HS25" s="16"/>
      <c r="HT25" s="16"/>
      <c r="HU25" s="16"/>
      <c r="HV25" s="16"/>
      <c r="HW25" s="16"/>
      <c r="HX25" s="16"/>
      <c r="HY25" s="16"/>
      <c r="HZ25" s="16"/>
      <c r="IA25" s="16"/>
      <c r="IB25" s="16"/>
      <c r="IC25" s="16"/>
      <c r="ID25" s="16"/>
      <c r="IE25" s="16"/>
      <c r="IF25" s="16"/>
      <c r="IG25" s="16"/>
      <c r="IH25" s="16"/>
      <c r="II25" s="16"/>
      <c r="IJ25" s="16"/>
      <c r="IK25" s="16"/>
      <c r="IL25" s="16"/>
      <c r="IM25" s="16"/>
      <c r="IN25" s="16"/>
      <c r="IO25" s="16"/>
      <c r="IP25" s="16"/>
      <c r="IQ25" s="16"/>
      <c r="IR25" s="16"/>
      <c r="IS25" s="16"/>
      <c r="IT25" s="16"/>
      <c r="IU25" s="16"/>
    </row>
    <row r="26" spans="1:255" x14ac:dyDescent="0.2">
      <c r="A26" s="42">
        <v>6</v>
      </c>
      <c r="B26" s="43" t="s">
        <v>49</v>
      </c>
      <c r="C26" s="44" t="s">
        <v>37</v>
      </c>
      <c r="D26" s="45">
        <v>40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  <c r="IQ26" s="16"/>
      <c r="IR26" s="16"/>
      <c r="IS26" s="16"/>
      <c r="IT26" s="16"/>
      <c r="IU26" s="16"/>
    </row>
    <row r="28" spans="1:255" x14ac:dyDescent="0.2">
      <c r="A28" s="50" t="s">
        <v>218</v>
      </c>
      <c r="B28" s="51"/>
      <c r="C28" s="52"/>
      <c r="D28" s="52"/>
      <c r="BZ28" s="26">
        <f>C28</f>
        <v>0</v>
      </c>
      <c r="IU28" s="16"/>
    </row>
    <row r="29" spans="1:255" s="54" customFormat="1" ht="11.25" x14ac:dyDescent="0.2">
      <c r="A29" s="53"/>
      <c r="B29" s="55" t="s">
        <v>219</v>
      </c>
      <c r="C29" s="56" t="s">
        <v>220</v>
      </c>
      <c r="D29" s="56"/>
    </row>
    <row r="30" spans="1:255" x14ac:dyDescent="0.2">
      <c r="A30" s="12"/>
      <c r="B30" s="8" t="s">
        <v>221</v>
      </c>
      <c r="C30" s="12"/>
      <c r="D30" s="12"/>
    </row>
    <row r="31" spans="1:255" x14ac:dyDescent="0.2">
      <c r="A31" s="50" t="s">
        <v>222</v>
      </c>
      <c r="B31" s="51"/>
      <c r="C31" s="52"/>
      <c r="D31" s="52"/>
      <c r="BZ31" s="26">
        <f>C31</f>
        <v>0</v>
      </c>
      <c r="IU31" s="16"/>
    </row>
    <row r="32" spans="1:255" s="54" customFormat="1" ht="11.25" x14ac:dyDescent="0.2">
      <c r="A32" s="53"/>
      <c r="B32" s="55" t="s">
        <v>219</v>
      </c>
      <c r="C32" s="56" t="s">
        <v>220</v>
      </c>
      <c r="D32" s="56"/>
    </row>
    <row r="33" spans="1:4" x14ac:dyDescent="0.2">
      <c r="A33" s="12"/>
      <c r="B33" s="8" t="s">
        <v>221</v>
      </c>
      <c r="C33" s="12"/>
      <c r="D33" s="12"/>
    </row>
    <row r="35" spans="1:4" x14ac:dyDescent="0.2">
      <c r="A35" s="57"/>
      <c r="B35" s="57"/>
    </row>
  </sheetData>
  <mergeCells count="13">
    <mergeCell ref="C32:D32"/>
    <mergeCell ref="B11:D11"/>
    <mergeCell ref="B12:D12"/>
    <mergeCell ref="B13:D13"/>
    <mergeCell ref="C28:D28"/>
    <mergeCell ref="C29:D29"/>
    <mergeCell ref="C31:D31"/>
    <mergeCell ref="B3:D3"/>
    <mergeCell ref="B4:D4"/>
    <mergeCell ref="B5:D5"/>
    <mergeCell ref="B6:D6"/>
    <mergeCell ref="A8:D8"/>
    <mergeCell ref="A9:D9"/>
  </mergeCells>
  <printOptions horizontalCentered="1"/>
  <pageMargins left="0.78740157480314998" right="0.39370078740157499" top="0.39370078740157499" bottom="0.39370078740157499" header="0" footer="0"/>
  <pageSetup paperSize="9" orientation="portrait" r:id="rId1"/>
  <headerFooter>
    <oddHeader>&amp;CСтраница &amp;P из &amp;N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/>
  </sheetViews>
  <sheetFormatPr defaultRowHeight="12.75" x14ac:dyDescent="0.2"/>
  <sheetData>
    <row r="1" spans="1:6" x14ac:dyDescent="0.2">
      <c r="B1" t="s">
        <v>188</v>
      </c>
    </row>
    <row r="3" spans="1:6" x14ac:dyDescent="0.2">
      <c r="A3">
        <v>0</v>
      </c>
      <c r="B3" t="s">
        <v>189</v>
      </c>
    </row>
    <row r="4" spans="1:6" x14ac:dyDescent="0.2">
      <c r="A4">
        <v>1</v>
      </c>
      <c r="B4" t="s">
        <v>190</v>
      </c>
    </row>
    <row r="5" spans="1:6" x14ac:dyDescent="0.2">
      <c r="A5">
        <v>0</v>
      </c>
      <c r="B5" t="s">
        <v>191</v>
      </c>
    </row>
    <row r="6" spans="1:6" x14ac:dyDescent="0.2">
      <c r="A6">
        <v>1</v>
      </c>
      <c r="B6" t="s">
        <v>192</v>
      </c>
    </row>
    <row r="7" spans="1:6" x14ac:dyDescent="0.2">
      <c r="A7">
        <v>0</v>
      </c>
      <c r="B7" t="s">
        <v>193</v>
      </c>
    </row>
    <row r="8" spans="1:6" x14ac:dyDescent="0.2">
      <c r="A8">
        <v>2</v>
      </c>
      <c r="B8" t="s">
        <v>194</v>
      </c>
    </row>
    <row r="9" spans="1:6" x14ac:dyDescent="0.2">
      <c r="A9">
        <v>0</v>
      </c>
      <c r="B9" t="s">
        <v>195</v>
      </c>
    </row>
    <row r="13" spans="1:6" x14ac:dyDescent="0.2">
      <c r="A13">
        <v>3</v>
      </c>
      <c r="B13" t="s">
        <v>215</v>
      </c>
      <c r="D13" t="s">
        <v>216</v>
      </c>
      <c r="F13" t="s">
        <v>217</v>
      </c>
    </row>
    <row r="14" spans="1:6" x14ac:dyDescent="0.2">
      <c r="A14">
        <v>999</v>
      </c>
      <c r="B14" t="s">
        <v>223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122"/>
  <sheetViews>
    <sheetView workbookViewId="0">
      <selection activeCell="A118" sqref="A118:AN118"/>
    </sheetView>
  </sheetViews>
  <sheetFormatPr defaultColWidth="9.140625" defaultRowHeight="12.75" x14ac:dyDescent="0.2"/>
  <cols>
    <col min="1" max="256" width="9.140625" customWidth="1"/>
  </cols>
  <sheetData>
    <row r="1" spans="1:246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5" spans="1:246" x14ac:dyDescent="0.2">
      <c r="IK5">
        <v>1</v>
      </c>
      <c r="IL5" t="s">
        <v>196</v>
      </c>
    </row>
    <row r="6" spans="1:246" x14ac:dyDescent="0.2">
      <c r="IK6">
        <v>350</v>
      </c>
      <c r="IL6" t="s">
        <v>184</v>
      </c>
    </row>
    <row r="7" spans="1:246" x14ac:dyDescent="0.2">
      <c r="IK7">
        <v>1</v>
      </c>
      <c r="IL7" t="s">
        <v>185</v>
      </c>
    </row>
    <row r="9" spans="1:246" x14ac:dyDescent="0.2">
      <c r="IK9" s="9" t="s">
        <v>186</v>
      </c>
      <c r="IL9" t="s">
        <v>187</v>
      </c>
    </row>
    <row r="10" spans="1:246" x14ac:dyDescent="0.2">
      <c r="IK10">
        <v>1</v>
      </c>
      <c r="IL10" t="s">
        <v>181</v>
      </c>
    </row>
    <row r="11" spans="1:246" x14ac:dyDescent="0.2">
      <c r="IK11" t="s">
        <v>182</v>
      </c>
      <c r="IL11" t="s">
        <v>183</v>
      </c>
    </row>
    <row r="12" spans="1:246" x14ac:dyDescent="0.2">
      <c r="A12" s="1">
        <v>1</v>
      </c>
      <c r="B12" s="1">
        <v>117</v>
      </c>
      <c r="C12" s="1">
        <v>1</v>
      </c>
      <c r="D12" s="1">
        <f>ROW(A61)</f>
        <v>61</v>
      </c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6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180</v>
      </c>
      <c r="CR12" s="1" t="s">
        <v>13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246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B61</f>
        <v>117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5.14.3.1 Пуско-наладка системы электроснабжения жилого дома (Лип.18..2) П</v>
      </c>
      <c r="G18" s="2" t="str">
        <f t="shared" si="0"/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H18" s="2"/>
      <c r="I18" s="2"/>
      <c r="J18" s="2"/>
      <c r="K18" s="2"/>
      <c r="L18" s="2"/>
      <c r="M18" s="2"/>
      <c r="N18" s="2"/>
      <c r="O18" s="2">
        <f t="shared" ref="O18:AT18" si="1">O61</f>
        <v>114958</v>
      </c>
      <c r="P18" s="2">
        <f t="shared" si="1"/>
        <v>0</v>
      </c>
      <c r="Q18" s="2">
        <f t="shared" si="1"/>
        <v>0</v>
      </c>
      <c r="R18" s="2">
        <f t="shared" si="1"/>
        <v>0</v>
      </c>
      <c r="S18" s="2">
        <f t="shared" si="1"/>
        <v>114958</v>
      </c>
      <c r="T18" s="2">
        <f t="shared" si="1"/>
        <v>0</v>
      </c>
      <c r="U18" s="2">
        <f t="shared" si="1"/>
        <v>222.00192000000001</v>
      </c>
      <c r="V18" s="2">
        <f t="shared" si="1"/>
        <v>0</v>
      </c>
      <c r="W18" s="2">
        <f t="shared" si="1"/>
        <v>0</v>
      </c>
      <c r="X18" s="2">
        <f t="shared" si="1"/>
        <v>85070</v>
      </c>
      <c r="Y18" s="2">
        <f t="shared" si="1"/>
        <v>41385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241413</v>
      </c>
      <c r="AS18" s="2">
        <f t="shared" si="1"/>
        <v>0</v>
      </c>
      <c r="AT18" s="2">
        <f t="shared" si="1"/>
        <v>0</v>
      </c>
      <c r="AU18" s="2">
        <f t="shared" ref="AU18:BZ18" si="2">AU61</f>
        <v>241413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CA61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DG61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EM61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FS61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ROW(A31)</f>
        <v>31</v>
      </c>
      <c r="E20" s="1"/>
      <c r="F20" s="1" t="s">
        <v>14</v>
      </c>
      <c r="G20" s="1" t="s">
        <v>15</v>
      </c>
      <c r="H20" s="1" t="s">
        <v>6</v>
      </c>
      <c r="I20" s="1">
        <v>0</v>
      </c>
      <c r="J20" s="1" t="s">
        <v>6</v>
      </c>
      <c r="K20" s="1">
        <v>-1</v>
      </c>
      <c r="L20" s="1" t="s">
        <v>14</v>
      </c>
      <c r="M20" s="1" t="s">
        <v>6</v>
      </c>
      <c r="N20" s="1"/>
      <c r="O20" s="1"/>
      <c r="P20" s="1"/>
      <c r="Q20" s="1"/>
      <c r="R20" s="1"/>
      <c r="S20" s="1">
        <v>0</v>
      </c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  <c r="CK20" t="s">
        <v>6</v>
      </c>
      <c r="CL20" t="s">
        <v>6</v>
      </c>
      <c r="CM20" t="s">
        <v>6</v>
      </c>
      <c r="CN20" t="s">
        <v>6</v>
      </c>
      <c r="CO20" t="s">
        <v>6</v>
      </c>
      <c r="CP20" t="s">
        <v>6</v>
      </c>
      <c r="CQ20" t="s">
        <v>6</v>
      </c>
    </row>
    <row r="22" spans="1:245" x14ac:dyDescent="0.2">
      <c r="A22" s="2">
        <v>52</v>
      </c>
      <c r="B22" s="2">
        <f t="shared" ref="B22:G22" si="7">B31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5.14.3.1</v>
      </c>
      <c r="G22" s="2" t="str">
        <f t="shared" si="7"/>
        <v>Пуско-наладка системы электроснабжения жилого дома</v>
      </c>
      <c r="H22" s="2"/>
      <c r="I22" s="2"/>
      <c r="J22" s="2"/>
      <c r="K22" s="2"/>
      <c r="L22" s="2"/>
      <c r="M22" s="2"/>
      <c r="N22" s="2"/>
      <c r="O22" s="2">
        <f t="shared" ref="O22:AT22" si="8">O31</f>
        <v>114958</v>
      </c>
      <c r="P22" s="2">
        <f t="shared" si="8"/>
        <v>0</v>
      </c>
      <c r="Q22" s="2">
        <f t="shared" si="8"/>
        <v>0</v>
      </c>
      <c r="R22" s="2">
        <f t="shared" si="8"/>
        <v>0</v>
      </c>
      <c r="S22" s="2">
        <f t="shared" si="8"/>
        <v>114958</v>
      </c>
      <c r="T22" s="2">
        <f t="shared" si="8"/>
        <v>0</v>
      </c>
      <c r="U22" s="2">
        <f t="shared" si="8"/>
        <v>222.00192000000001</v>
      </c>
      <c r="V22" s="2">
        <f t="shared" si="8"/>
        <v>0</v>
      </c>
      <c r="W22" s="2">
        <f t="shared" si="8"/>
        <v>0</v>
      </c>
      <c r="X22" s="2">
        <f t="shared" si="8"/>
        <v>85070</v>
      </c>
      <c r="Y22" s="2">
        <f t="shared" si="8"/>
        <v>41385</v>
      </c>
      <c r="Z22" s="2">
        <f t="shared" si="8"/>
        <v>0</v>
      </c>
      <c r="AA22" s="2">
        <f t="shared" si="8"/>
        <v>0</v>
      </c>
      <c r="AB22" s="2">
        <f t="shared" si="8"/>
        <v>114958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114958</v>
      </c>
      <c r="AG22" s="2">
        <f t="shared" si="8"/>
        <v>0</v>
      </c>
      <c r="AH22" s="2">
        <f t="shared" si="8"/>
        <v>222.00192000000001</v>
      </c>
      <c r="AI22" s="2">
        <f t="shared" si="8"/>
        <v>0</v>
      </c>
      <c r="AJ22" s="2">
        <f t="shared" si="8"/>
        <v>0</v>
      </c>
      <c r="AK22" s="2">
        <f t="shared" si="8"/>
        <v>85070</v>
      </c>
      <c r="AL22" s="2">
        <f t="shared" si="8"/>
        <v>41385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241413</v>
      </c>
      <c r="AS22" s="2">
        <f t="shared" si="8"/>
        <v>0</v>
      </c>
      <c r="AT22" s="2">
        <f t="shared" si="8"/>
        <v>0</v>
      </c>
      <c r="AU22" s="2">
        <f t="shared" ref="AU22:BZ22" si="9">AU31</f>
        <v>241413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CA31</f>
        <v>241413</v>
      </c>
      <c r="CB22" s="2">
        <f t="shared" si="10"/>
        <v>0</v>
      </c>
      <c r="CC22" s="2">
        <f t="shared" si="10"/>
        <v>0</v>
      </c>
      <c r="CD22" s="2">
        <f t="shared" si="10"/>
        <v>241413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DG31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EM31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FS31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>
        <v>17</v>
      </c>
      <c r="B24">
        <v>1</v>
      </c>
      <c r="C24">
        <f>ROW(SmtRes!A2)</f>
        <v>2</v>
      </c>
      <c r="D24">
        <f>ROW(EtalonRes!A2)</f>
        <v>2</v>
      </c>
      <c r="E24" t="s">
        <v>16</v>
      </c>
      <c r="F24" t="s">
        <v>17</v>
      </c>
      <c r="G24" t="s">
        <v>18</v>
      </c>
      <c r="H24" t="s">
        <v>19</v>
      </c>
      <c r="I24">
        <v>25</v>
      </c>
      <c r="J24">
        <v>0</v>
      </c>
      <c r="K24">
        <v>25</v>
      </c>
      <c r="O24">
        <f t="shared" ref="O24:O29" si="14">ROUND(CP24,0)</f>
        <v>11493</v>
      </c>
      <c r="P24">
        <f t="shared" ref="P24:P29" si="15">ROUND(CQ24*I24,0)</f>
        <v>0</v>
      </c>
      <c r="Q24">
        <f t="shared" ref="Q24:Q29" si="16">ROUND(CR24*I24,0)</f>
        <v>0</v>
      </c>
      <c r="R24">
        <f t="shared" ref="R24:R29" si="17">ROUND(CS24*I24,0)</f>
        <v>0</v>
      </c>
      <c r="S24">
        <f t="shared" ref="S24:S29" si="18">ROUND(CT24*I24,0)</f>
        <v>11493</v>
      </c>
      <c r="T24">
        <f t="shared" ref="T24:T29" si="19">ROUND(CU24*I24,0)</f>
        <v>0</v>
      </c>
      <c r="U24">
        <f t="shared" ref="U24:U29" si="20">ROUND(CV24*I24,7)</f>
        <v>20</v>
      </c>
      <c r="V24">
        <f t="shared" ref="V24:V29" si="21">ROUND(CW24*I24,7)</f>
        <v>0</v>
      </c>
      <c r="W24">
        <f t="shared" ref="W24:W29" si="22">ROUND(CX24*I24,0)</f>
        <v>0</v>
      </c>
      <c r="X24">
        <f t="shared" ref="X24:Y29" si="23">ROUND(CY24,0)</f>
        <v>8505</v>
      </c>
      <c r="Y24">
        <f t="shared" si="23"/>
        <v>4137</v>
      </c>
      <c r="AA24">
        <v>92860947</v>
      </c>
      <c r="AB24">
        <f t="shared" ref="AB24:AB29" si="24">ROUND((AC24+AD24+AF24),2)</f>
        <v>10.25</v>
      </c>
      <c r="AC24">
        <f t="shared" ref="AC24:AC29" si="25">ROUND((ES24),2)</f>
        <v>0</v>
      </c>
      <c r="AD24">
        <f t="shared" ref="AD24:AD29" si="26">ROUND((((ET24)-(EU24))+AE24),2)</f>
        <v>0</v>
      </c>
      <c r="AE24">
        <f t="shared" ref="AE24:AE29" si="27">ROUND((EU24),2)</f>
        <v>0</v>
      </c>
      <c r="AF24">
        <f t="shared" ref="AF24:AF29" si="28">ROUND(((EV24*ROUND(0.8,7))),2)</f>
        <v>10.25</v>
      </c>
      <c r="AG24">
        <f t="shared" ref="AG24:AG29" si="29">ROUND((AP24),2)</f>
        <v>0</v>
      </c>
      <c r="AH24">
        <f t="shared" ref="AH24:AH29" si="30">((EW24*ROUND(0.8,7)))</f>
        <v>0.8</v>
      </c>
      <c r="AI24">
        <f t="shared" ref="AI24:AI29" si="31">(EX24)</f>
        <v>0</v>
      </c>
      <c r="AJ24">
        <f t="shared" ref="AJ24:AJ29" si="32">(AS24)</f>
        <v>0</v>
      </c>
      <c r="AK24">
        <v>12.81</v>
      </c>
      <c r="AL24">
        <v>0</v>
      </c>
      <c r="AM24">
        <v>0</v>
      </c>
      <c r="AN24">
        <v>0</v>
      </c>
      <c r="AO24">
        <v>12.81</v>
      </c>
      <c r="AP24">
        <v>0</v>
      </c>
      <c r="AQ24">
        <v>1</v>
      </c>
      <c r="AR24">
        <v>0</v>
      </c>
      <c r="AS24">
        <v>0</v>
      </c>
      <c r="AT24">
        <v>74</v>
      </c>
      <c r="AU24">
        <v>36</v>
      </c>
      <c r="AV24">
        <v>1</v>
      </c>
      <c r="AW24">
        <v>1</v>
      </c>
      <c r="AZ24">
        <v>1</v>
      </c>
      <c r="BA24">
        <v>44.85</v>
      </c>
      <c r="BB24">
        <v>1</v>
      </c>
      <c r="BC24">
        <v>1</v>
      </c>
      <c r="BD24" t="s">
        <v>6</v>
      </c>
      <c r="BE24" t="s">
        <v>6</v>
      </c>
      <c r="BF24" t="s">
        <v>6</v>
      </c>
      <c r="BG24" t="s">
        <v>6</v>
      </c>
      <c r="BH24">
        <v>0</v>
      </c>
      <c r="BI24">
        <v>4</v>
      </c>
      <c r="BJ24" t="s">
        <v>20</v>
      </c>
      <c r="BM24">
        <v>200001</v>
      </c>
      <c r="BN24">
        <v>0</v>
      </c>
      <c r="BO24" t="s">
        <v>6</v>
      </c>
      <c r="BP24">
        <v>0</v>
      </c>
      <c r="BQ24">
        <v>4</v>
      </c>
      <c r="BR24">
        <v>0</v>
      </c>
      <c r="BS24">
        <v>1</v>
      </c>
      <c r="BT24">
        <v>1</v>
      </c>
      <c r="BU24">
        <v>1</v>
      </c>
      <c r="BV24">
        <v>1</v>
      </c>
      <c r="BW24">
        <v>1</v>
      </c>
      <c r="BX24">
        <v>1</v>
      </c>
      <c r="BY24" t="s">
        <v>6</v>
      </c>
      <c r="BZ24">
        <v>74</v>
      </c>
      <c r="CA24">
        <v>36</v>
      </c>
      <c r="CB24" t="s">
        <v>6</v>
      </c>
      <c r="CE24">
        <v>0</v>
      </c>
      <c r="CF24">
        <v>0</v>
      </c>
      <c r="CG24">
        <v>0</v>
      </c>
      <c r="CM24">
        <v>0</v>
      </c>
      <c r="CN24" t="s">
        <v>21</v>
      </c>
      <c r="CO24">
        <v>0</v>
      </c>
      <c r="CP24">
        <f t="shared" ref="CP24:CP29" si="33">(P24+Q24+S24)</f>
        <v>11493</v>
      </c>
      <c r="CQ24">
        <f t="shared" ref="CQ24:CQ29" si="34">AC24*BC24</f>
        <v>0</v>
      </c>
      <c r="CR24">
        <f t="shared" ref="CR24:CR29" si="35">AD24*BB24</f>
        <v>0</v>
      </c>
      <c r="CS24">
        <f t="shared" ref="CS24:CS29" si="36">AE24*BS24</f>
        <v>0</v>
      </c>
      <c r="CT24">
        <f t="shared" ref="CT24:CT29" si="37">AF24*BA24</f>
        <v>459.71250000000003</v>
      </c>
      <c r="CU24">
        <f t="shared" ref="CU24:CX29" si="38">AG24</f>
        <v>0</v>
      </c>
      <c r="CV24">
        <f t="shared" si="38"/>
        <v>0.8</v>
      </c>
      <c r="CW24">
        <f t="shared" si="38"/>
        <v>0</v>
      </c>
      <c r="CX24">
        <f t="shared" si="38"/>
        <v>0</v>
      </c>
      <c r="CY24">
        <f t="shared" ref="CY24:CY29" si="39">(((S24+R24)*AT24)/100)</f>
        <v>8504.82</v>
      </c>
      <c r="CZ24">
        <f t="shared" ref="CZ24:CZ29" si="40">(((S24+R24)*AU24)/100)</f>
        <v>4137.4799999999996</v>
      </c>
      <c r="DB24">
        <v>1</v>
      </c>
      <c r="DC24" t="s">
        <v>6</v>
      </c>
      <c r="DD24" t="s">
        <v>6</v>
      </c>
      <c r="DE24" t="s">
        <v>6</v>
      </c>
      <c r="DF24" t="s">
        <v>6</v>
      </c>
      <c r="DG24" t="s">
        <v>22</v>
      </c>
      <c r="DH24" t="s">
        <v>6</v>
      </c>
      <c r="DI24" t="s">
        <v>22</v>
      </c>
      <c r="DJ24" t="s">
        <v>6</v>
      </c>
      <c r="DK24" t="s">
        <v>6</v>
      </c>
      <c r="DL24" t="s">
        <v>6</v>
      </c>
      <c r="DM24" t="s">
        <v>6</v>
      </c>
      <c r="DN24">
        <v>0</v>
      </c>
      <c r="DO24">
        <v>0</v>
      </c>
      <c r="DP24">
        <v>1</v>
      </c>
      <c r="DQ24">
        <v>1</v>
      </c>
      <c r="DU24">
        <v>1013</v>
      </c>
      <c r="DV24" t="s">
        <v>19</v>
      </c>
      <c r="DW24" t="s">
        <v>19</v>
      </c>
      <c r="DX24">
        <v>1</v>
      </c>
      <c r="DZ24" t="s">
        <v>6</v>
      </c>
      <c r="EA24" t="s">
        <v>6</v>
      </c>
      <c r="EB24" t="s">
        <v>6</v>
      </c>
      <c r="EC24" t="s">
        <v>6</v>
      </c>
      <c r="EE24">
        <v>66627729</v>
      </c>
      <c r="EF24">
        <v>4</v>
      </c>
      <c r="EG24" t="s">
        <v>23</v>
      </c>
      <c r="EH24">
        <v>83</v>
      </c>
      <c r="EI24" t="s">
        <v>23</v>
      </c>
      <c r="EJ24">
        <v>4</v>
      </c>
      <c r="EK24">
        <v>200001</v>
      </c>
      <c r="EL24" t="s">
        <v>24</v>
      </c>
      <c r="EM24" t="s">
        <v>25</v>
      </c>
      <c r="EO24" t="s">
        <v>26</v>
      </c>
      <c r="EQ24">
        <v>131072</v>
      </c>
      <c r="ER24">
        <v>12.81</v>
      </c>
      <c r="ES24">
        <v>0</v>
      </c>
      <c r="ET24">
        <v>0</v>
      </c>
      <c r="EU24">
        <v>0</v>
      </c>
      <c r="EV24">
        <v>12.81</v>
      </c>
      <c r="EW24">
        <v>1</v>
      </c>
      <c r="EX24">
        <v>0</v>
      </c>
      <c r="EY24">
        <v>0</v>
      </c>
      <c r="FQ24">
        <v>0</v>
      </c>
      <c r="FR24">
        <v>0</v>
      </c>
      <c r="FS24">
        <v>0</v>
      </c>
      <c r="FX24">
        <v>74</v>
      </c>
      <c r="FY24">
        <v>36</v>
      </c>
      <c r="GA24" t="s">
        <v>6</v>
      </c>
      <c r="GD24">
        <v>1</v>
      </c>
      <c r="GF24">
        <v>431375897</v>
      </c>
      <c r="GG24">
        <v>2</v>
      </c>
      <c r="GH24">
        <v>1</v>
      </c>
      <c r="GI24">
        <v>4</v>
      </c>
      <c r="GJ24">
        <v>0</v>
      </c>
      <c r="GK24">
        <v>0</v>
      </c>
      <c r="GL24">
        <f t="shared" ref="GL24:GL29" si="41">ROUND(IF(AND(BH24=3,BI24=3,FS24&lt;&gt;0),P24,0),0)</f>
        <v>0</v>
      </c>
      <c r="GM24">
        <f t="shared" ref="GM24:GM29" si="42">ROUND(O24+X24+Y24,0)+GX24</f>
        <v>24135</v>
      </c>
      <c r="GN24">
        <f t="shared" ref="GN24:GN29" si="43">IF(OR(BI24=0,BI24=1),GM24-GX24,0)</f>
        <v>0</v>
      </c>
      <c r="GO24">
        <f t="shared" ref="GO24:GO29" si="44">IF(BI24=2,GM24-GX24,0)</f>
        <v>0</v>
      </c>
      <c r="GP24">
        <f t="shared" ref="GP24:GP29" si="45">IF(BI24=4,GM24-GX24,0)</f>
        <v>24135</v>
      </c>
      <c r="GR24">
        <v>0</v>
      </c>
      <c r="GS24">
        <v>3</v>
      </c>
      <c r="GT24">
        <v>0</v>
      </c>
      <c r="GU24" t="s">
        <v>6</v>
      </c>
      <c r="GV24">
        <f t="shared" ref="GV24:GV29" si="46">ROUND((GT24),2)</f>
        <v>0</v>
      </c>
      <c r="GW24">
        <v>1</v>
      </c>
      <c r="GX24">
        <f t="shared" ref="GX24:GX29" si="47">ROUND(HC24*I24,0)</f>
        <v>0</v>
      </c>
      <c r="HA24">
        <v>0</v>
      </c>
      <c r="HB24">
        <v>0</v>
      </c>
      <c r="HC24">
        <f t="shared" ref="HC24:HC29" si="48">GV24*GW24</f>
        <v>0</v>
      </c>
      <c r="HE24" t="s">
        <v>6</v>
      </c>
      <c r="HF24" t="s">
        <v>6</v>
      </c>
      <c r="HM24" t="s">
        <v>6</v>
      </c>
      <c r="HN24" t="s">
        <v>27</v>
      </c>
      <c r="HO24" t="s">
        <v>28</v>
      </c>
      <c r="HP24" t="s">
        <v>23</v>
      </c>
      <c r="HQ24" t="s">
        <v>23</v>
      </c>
      <c r="HS24">
        <v>0</v>
      </c>
      <c r="IK24">
        <v>0</v>
      </c>
    </row>
    <row r="25" spans="1:245" x14ac:dyDescent="0.2">
      <c r="A25">
        <v>17</v>
      </c>
      <c r="B25">
        <v>1</v>
      </c>
      <c r="C25">
        <f>ROW(SmtRes!A4)</f>
        <v>4</v>
      </c>
      <c r="D25">
        <f>ROW(EtalonRes!A4)</f>
        <v>4</v>
      </c>
      <c r="E25" t="s">
        <v>29</v>
      </c>
      <c r="F25" t="s">
        <v>30</v>
      </c>
      <c r="G25" t="s">
        <v>31</v>
      </c>
      <c r="H25" t="s">
        <v>32</v>
      </c>
      <c r="I25">
        <v>2.44</v>
      </c>
      <c r="J25">
        <v>0</v>
      </c>
      <c r="K25">
        <v>2.44</v>
      </c>
      <c r="O25">
        <f t="shared" si="14"/>
        <v>14528</v>
      </c>
      <c r="P25">
        <f t="shared" si="15"/>
        <v>0</v>
      </c>
      <c r="Q25">
        <f t="shared" si="16"/>
        <v>0</v>
      </c>
      <c r="R25">
        <f t="shared" si="17"/>
        <v>0</v>
      </c>
      <c r="S25">
        <f t="shared" si="18"/>
        <v>14528</v>
      </c>
      <c r="T25">
        <f t="shared" si="19"/>
        <v>0</v>
      </c>
      <c r="U25">
        <f t="shared" si="20"/>
        <v>25.297920000000001</v>
      </c>
      <c r="V25">
        <f t="shared" si="21"/>
        <v>0</v>
      </c>
      <c r="W25">
        <f t="shared" si="22"/>
        <v>0</v>
      </c>
      <c r="X25">
        <f t="shared" si="23"/>
        <v>10751</v>
      </c>
      <c r="Y25">
        <f t="shared" si="23"/>
        <v>5230</v>
      </c>
      <c r="AA25">
        <v>92860947</v>
      </c>
      <c r="AB25">
        <f t="shared" si="24"/>
        <v>132.76</v>
      </c>
      <c r="AC25">
        <f t="shared" si="25"/>
        <v>0</v>
      </c>
      <c r="AD25">
        <f t="shared" si="26"/>
        <v>0</v>
      </c>
      <c r="AE25">
        <f t="shared" si="27"/>
        <v>0</v>
      </c>
      <c r="AF25">
        <f t="shared" si="28"/>
        <v>132.76</v>
      </c>
      <c r="AG25">
        <f t="shared" si="29"/>
        <v>0</v>
      </c>
      <c r="AH25">
        <f t="shared" si="30"/>
        <v>10.368000000000002</v>
      </c>
      <c r="AI25">
        <f t="shared" si="31"/>
        <v>0</v>
      </c>
      <c r="AJ25">
        <f t="shared" si="32"/>
        <v>0</v>
      </c>
      <c r="AK25">
        <v>165.95</v>
      </c>
      <c r="AL25">
        <v>0</v>
      </c>
      <c r="AM25">
        <v>0</v>
      </c>
      <c r="AN25">
        <v>0</v>
      </c>
      <c r="AO25">
        <v>165.95</v>
      </c>
      <c r="AP25">
        <v>0</v>
      </c>
      <c r="AQ25">
        <v>12.96</v>
      </c>
      <c r="AR25">
        <v>0</v>
      </c>
      <c r="AS25">
        <v>0</v>
      </c>
      <c r="AT25">
        <v>74</v>
      </c>
      <c r="AU25">
        <v>36</v>
      </c>
      <c r="AV25">
        <v>1</v>
      </c>
      <c r="AW25">
        <v>1</v>
      </c>
      <c r="AZ25">
        <v>1</v>
      </c>
      <c r="BA25">
        <v>44.85</v>
      </c>
      <c r="BB25">
        <v>1</v>
      </c>
      <c r="BC25">
        <v>1</v>
      </c>
      <c r="BD25" t="s">
        <v>6</v>
      </c>
      <c r="BE25" t="s">
        <v>6</v>
      </c>
      <c r="BF25" t="s">
        <v>6</v>
      </c>
      <c r="BG25" t="s">
        <v>6</v>
      </c>
      <c r="BH25">
        <v>0</v>
      </c>
      <c r="BI25">
        <v>4</v>
      </c>
      <c r="BJ25" t="s">
        <v>33</v>
      </c>
      <c r="BM25">
        <v>200001</v>
      </c>
      <c r="BN25">
        <v>0</v>
      </c>
      <c r="BO25" t="s">
        <v>6</v>
      </c>
      <c r="BP25">
        <v>0</v>
      </c>
      <c r="BQ25">
        <v>4</v>
      </c>
      <c r="BR25">
        <v>0</v>
      </c>
      <c r="BS25">
        <v>1</v>
      </c>
      <c r="BT25">
        <v>1</v>
      </c>
      <c r="BU25">
        <v>1</v>
      </c>
      <c r="BV25">
        <v>1</v>
      </c>
      <c r="BW25">
        <v>1</v>
      </c>
      <c r="BX25">
        <v>1</v>
      </c>
      <c r="BY25" t="s">
        <v>6</v>
      </c>
      <c r="BZ25">
        <v>74</v>
      </c>
      <c r="CA25">
        <v>36</v>
      </c>
      <c r="CB25" t="s">
        <v>6</v>
      </c>
      <c r="CE25">
        <v>0</v>
      </c>
      <c r="CF25">
        <v>0</v>
      </c>
      <c r="CG25">
        <v>0</v>
      </c>
      <c r="CM25">
        <v>0</v>
      </c>
      <c r="CN25" t="s">
        <v>21</v>
      </c>
      <c r="CO25">
        <v>0</v>
      </c>
      <c r="CP25">
        <f t="shared" si="33"/>
        <v>14528</v>
      </c>
      <c r="CQ25">
        <f t="shared" si="34"/>
        <v>0</v>
      </c>
      <c r="CR25">
        <f t="shared" si="35"/>
        <v>0</v>
      </c>
      <c r="CS25">
        <f t="shared" si="36"/>
        <v>0</v>
      </c>
      <c r="CT25">
        <f t="shared" si="37"/>
        <v>5954.2860000000001</v>
      </c>
      <c r="CU25">
        <f t="shared" si="38"/>
        <v>0</v>
      </c>
      <c r="CV25">
        <f t="shared" si="38"/>
        <v>10.368000000000002</v>
      </c>
      <c r="CW25">
        <f t="shared" si="38"/>
        <v>0</v>
      </c>
      <c r="CX25">
        <f t="shared" si="38"/>
        <v>0</v>
      </c>
      <c r="CY25">
        <f t="shared" si="39"/>
        <v>10750.72</v>
      </c>
      <c r="CZ25">
        <f t="shared" si="40"/>
        <v>5230.08</v>
      </c>
      <c r="DB25">
        <v>2</v>
      </c>
      <c r="DC25" t="s">
        <v>6</v>
      </c>
      <c r="DD25" t="s">
        <v>6</v>
      </c>
      <c r="DE25" t="s">
        <v>6</v>
      </c>
      <c r="DF25" t="s">
        <v>6</v>
      </c>
      <c r="DG25" t="s">
        <v>22</v>
      </c>
      <c r="DH25" t="s">
        <v>6</v>
      </c>
      <c r="DI25" t="s">
        <v>22</v>
      </c>
      <c r="DJ25" t="s">
        <v>6</v>
      </c>
      <c r="DK25" t="s">
        <v>6</v>
      </c>
      <c r="DL25" t="s">
        <v>6</v>
      </c>
      <c r="DM25" t="s">
        <v>6</v>
      </c>
      <c r="DN25">
        <v>0</v>
      </c>
      <c r="DO25">
        <v>0</v>
      </c>
      <c r="DP25">
        <v>1</v>
      </c>
      <c r="DQ25">
        <v>1</v>
      </c>
      <c r="DU25">
        <v>1013</v>
      </c>
      <c r="DV25" t="s">
        <v>32</v>
      </c>
      <c r="DW25" t="s">
        <v>32</v>
      </c>
      <c r="DX25">
        <v>1</v>
      </c>
      <c r="DZ25" t="s">
        <v>6</v>
      </c>
      <c r="EA25" t="s">
        <v>6</v>
      </c>
      <c r="EB25" t="s">
        <v>6</v>
      </c>
      <c r="EC25" t="s">
        <v>6</v>
      </c>
      <c r="EE25">
        <v>66627729</v>
      </c>
      <c r="EF25">
        <v>4</v>
      </c>
      <c r="EG25" t="s">
        <v>23</v>
      </c>
      <c r="EH25">
        <v>83</v>
      </c>
      <c r="EI25" t="s">
        <v>23</v>
      </c>
      <c r="EJ25">
        <v>4</v>
      </c>
      <c r="EK25">
        <v>200001</v>
      </c>
      <c r="EL25" t="s">
        <v>24</v>
      </c>
      <c r="EM25" t="s">
        <v>25</v>
      </c>
      <c r="EO25" t="s">
        <v>26</v>
      </c>
      <c r="EQ25">
        <v>131072</v>
      </c>
      <c r="ER25">
        <v>165.95</v>
      </c>
      <c r="ES25">
        <v>0</v>
      </c>
      <c r="ET25">
        <v>0</v>
      </c>
      <c r="EU25">
        <v>0</v>
      </c>
      <c r="EV25">
        <v>165.95</v>
      </c>
      <c r="EW25">
        <v>12.96</v>
      </c>
      <c r="EX25">
        <v>0</v>
      </c>
      <c r="EY25">
        <v>0</v>
      </c>
      <c r="FQ25">
        <v>0</v>
      </c>
      <c r="FR25">
        <v>0</v>
      </c>
      <c r="FS25">
        <v>0</v>
      </c>
      <c r="FX25">
        <v>74</v>
      </c>
      <c r="FY25">
        <v>36</v>
      </c>
      <c r="GA25" t="s">
        <v>6</v>
      </c>
      <c r="GD25">
        <v>1</v>
      </c>
      <c r="GF25">
        <v>-413088139</v>
      </c>
      <c r="GG25">
        <v>2</v>
      </c>
      <c r="GH25">
        <v>1</v>
      </c>
      <c r="GI25">
        <v>4</v>
      </c>
      <c r="GJ25">
        <v>0</v>
      </c>
      <c r="GK25">
        <v>0</v>
      </c>
      <c r="GL25">
        <f t="shared" si="41"/>
        <v>0</v>
      </c>
      <c r="GM25">
        <f t="shared" si="42"/>
        <v>30509</v>
      </c>
      <c r="GN25">
        <f t="shared" si="43"/>
        <v>0</v>
      </c>
      <c r="GO25">
        <f t="shared" si="44"/>
        <v>0</v>
      </c>
      <c r="GP25">
        <f t="shared" si="45"/>
        <v>30509</v>
      </c>
      <c r="GR25">
        <v>0</v>
      </c>
      <c r="GS25">
        <v>3</v>
      </c>
      <c r="GT25">
        <v>0</v>
      </c>
      <c r="GU25" t="s">
        <v>6</v>
      </c>
      <c r="GV25">
        <f t="shared" si="46"/>
        <v>0</v>
      </c>
      <c r="GW25">
        <v>1</v>
      </c>
      <c r="GX25">
        <f t="shared" si="47"/>
        <v>0</v>
      </c>
      <c r="HA25">
        <v>0</v>
      </c>
      <c r="HB25">
        <v>0</v>
      </c>
      <c r="HC25">
        <f t="shared" si="48"/>
        <v>0</v>
      </c>
      <c r="HE25" t="s">
        <v>6</v>
      </c>
      <c r="HF25" t="s">
        <v>6</v>
      </c>
      <c r="HM25" t="s">
        <v>6</v>
      </c>
      <c r="HN25" t="s">
        <v>27</v>
      </c>
      <c r="HO25" t="s">
        <v>28</v>
      </c>
      <c r="HP25" t="s">
        <v>23</v>
      </c>
      <c r="HQ25" t="s">
        <v>23</v>
      </c>
      <c r="HS25">
        <v>0</v>
      </c>
      <c r="IK25">
        <v>0</v>
      </c>
    </row>
    <row r="26" spans="1:245" x14ac:dyDescent="0.2">
      <c r="A26">
        <v>17</v>
      </c>
      <c r="B26">
        <v>1</v>
      </c>
      <c r="C26">
        <f>ROW(SmtRes!A6)</f>
        <v>6</v>
      </c>
      <c r="D26">
        <f>ROW(EtalonRes!A6)</f>
        <v>6</v>
      </c>
      <c r="E26" t="s">
        <v>34</v>
      </c>
      <c r="F26" t="s">
        <v>35</v>
      </c>
      <c r="G26" t="s">
        <v>36</v>
      </c>
      <c r="H26" t="s">
        <v>37</v>
      </c>
      <c r="I26">
        <v>244</v>
      </c>
      <c r="J26">
        <v>0</v>
      </c>
      <c r="K26">
        <v>244</v>
      </c>
      <c r="O26">
        <f t="shared" si="14"/>
        <v>35894</v>
      </c>
      <c r="P26">
        <f t="shared" si="15"/>
        <v>0</v>
      </c>
      <c r="Q26">
        <f t="shared" si="16"/>
        <v>0</v>
      </c>
      <c r="R26">
        <f t="shared" si="17"/>
        <v>0</v>
      </c>
      <c r="S26">
        <f t="shared" si="18"/>
        <v>35894</v>
      </c>
      <c r="T26">
        <f t="shared" si="19"/>
        <v>0</v>
      </c>
      <c r="U26">
        <f t="shared" si="20"/>
        <v>62.463999999999999</v>
      </c>
      <c r="V26">
        <f t="shared" si="21"/>
        <v>0</v>
      </c>
      <c r="W26">
        <f t="shared" si="22"/>
        <v>0</v>
      </c>
      <c r="X26">
        <f t="shared" si="23"/>
        <v>26562</v>
      </c>
      <c r="Y26">
        <f t="shared" si="23"/>
        <v>12922</v>
      </c>
      <c r="AA26">
        <v>92860947</v>
      </c>
      <c r="AB26">
        <f t="shared" si="24"/>
        <v>3.28</v>
      </c>
      <c r="AC26">
        <f t="shared" si="25"/>
        <v>0</v>
      </c>
      <c r="AD26">
        <f t="shared" si="26"/>
        <v>0</v>
      </c>
      <c r="AE26">
        <f t="shared" si="27"/>
        <v>0</v>
      </c>
      <c r="AF26">
        <f t="shared" si="28"/>
        <v>3.28</v>
      </c>
      <c r="AG26">
        <f t="shared" si="29"/>
        <v>0</v>
      </c>
      <c r="AH26">
        <f t="shared" si="30"/>
        <v>0.25600000000000001</v>
      </c>
      <c r="AI26">
        <f t="shared" si="31"/>
        <v>0</v>
      </c>
      <c r="AJ26">
        <f t="shared" si="32"/>
        <v>0</v>
      </c>
      <c r="AK26">
        <v>4.0999999999999996</v>
      </c>
      <c r="AL26">
        <v>0</v>
      </c>
      <c r="AM26">
        <v>0</v>
      </c>
      <c r="AN26">
        <v>0</v>
      </c>
      <c r="AO26">
        <v>4.0999999999999996</v>
      </c>
      <c r="AP26">
        <v>0</v>
      </c>
      <c r="AQ26">
        <v>0.32</v>
      </c>
      <c r="AR26">
        <v>0</v>
      </c>
      <c r="AS26">
        <v>0</v>
      </c>
      <c r="AT26">
        <v>74</v>
      </c>
      <c r="AU26">
        <v>36</v>
      </c>
      <c r="AV26">
        <v>1</v>
      </c>
      <c r="AW26">
        <v>1</v>
      </c>
      <c r="AZ26">
        <v>1</v>
      </c>
      <c r="BA26">
        <v>44.85</v>
      </c>
      <c r="BB26">
        <v>1</v>
      </c>
      <c r="BC26">
        <v>1</v>
      </c>
      <c r="BD26" t="s">
        <v>6</v>
      </c>
      <c r="BE26" t="s">
        <v>6</v>
      </c>
      <c r="BF26" t="s">
        <v>6</v>
      </c>
      <c r="BG26" t="s">
        <v>6</v>
      </c>
      <c r="BH26">
        <v>0</v>
      </c>
      <c r="BI26">
        <v>4</v>
      </c>
      <c r="BJ26" t="s">
        <v>38</v>
      </c>
      <c r="BM26">
        <v>200001</v>
      </c>
      <c r="BN26">
        <v>0</v>
      </c>
      <c r="BO26" t="s">
        <v>6</v>
      </c>
      <c r="BP26">
        <v>0</v>
      </c>
      <c r="BQ26">
        <v>4</v>
      </c>
      <c r="BR26">
        <v>0</v>
      </c>
      <c r="BS26">
        <v>1</v>
      </c>
      <c r="BT26">
        <v>1</v>
      </c>
      <c r="BU26">
        <v>1</v>
      </c>
      <c r="BV26">
        <v>1</v>
      </c>
      <c r="BW26">
        <v>1</v>
      </c>
      <c r="BX26">
        <v>1</v>
      </c>
      <c r="BY26" t="s">
        <v>6</v>
      </c>
      <c r="BZ26">
        <v>74</v>
      </c>
      <c r="CA26">
        <v>36</v>
      </c>
      <c r="CB26" t="s">
        <v>6</v>
      </c>
      <c r="CE26">
        <v>0</v>
      </c>
      <c r="CF26">
        <v>0</v>
      </c>
      <c r="CG26">
        <v>0</v>
      </c>
      <c r="CM26">
        <v>0</v>
      </c>
      <c r="CN26" t="s">
        <v>21</v>
      </c>
      <c r="CO26">
        <v>0</v>
      </c>
      <c r="CP26">
        <f t="shared" si="33"/>
        <v>35894</v>
      </c>
      <c r="CQ26">
        <f t="shared" si="34"/>
        <v>0</v>
      </c>
      <c r="CR26">
        <f t="shared" si="35"/>
        <v>0</v>
      </c>
      <c r="CS26">
        <f t="shared" si="36"/>
        <v>0</v>
      </c>
      <c r="CT26">
        <f t="shared" si="37"/>
        <v>147.108</v>
      </c>
      <c r="CU26">
        <f t="shared" si="38"/>
        <v>0</v>
      </c>
      <c r="CV26">
        <f t="shared" si="38"/>
        <v>0.25600000000000001</v>
      </c>
      <c r="CW26">
        <f t="shared" si="38"/>
        <v>0</v>
      </c>
      <c r="CX26">
        <f t="shared" si="38"/>
        <v>0</v>
      </c>
      <c r="CY26">
        <f t="shared" si="39"/>
        <v>26561.56</v>
      </c>
      <c r="CZ26">
        <f t="shared" si="40"/>
        <v>12921.84</v>
      </c>
      <c r="DB26">
        <v>3</v>
      </c>
      <c r="DC26" t="s">
        <v>6</v>
      </c>
      <c r="DD26" t="s">
        <v>6</v>
      </c>
      <c r="DE26" t="s">
        <v>6</v>
      </c>
      <c r="DF26" t="s">
        <v>6</v>
      </c>
      <c r="DG26" t="s">
        <v>22</v>
      </c>
      <c r="DH26" t="s">
        <v>6</v>
      </c>
      <c r="DI26" t="s">
        <v>22</v>
      </c>
      <c r="DJ26" t="s">
        <v>6</v>
      </c>
      <c r="DK26" t="s">
        <v>6</v>
      </c>
      <c r="DL26" t="s">
        <v>6</v>
      </c>
      <c r="DM26" t="s">
        <v>6</v>
      </c>
      <c r="DN26">
        <v>0</v>
      </c>
      <c r="DO26">
        <v>0</v>
      </c>
      <c r="DP26">
        <v>1</v>
      </c>
      <c r="DQ26">
        <v>1</v>
      </c>
      <c r="DU26">
        <v>1013</v>
      </c>
      <c r="DV26" t="s">
        <v>37</v>
      </c>
      <c r="DW26" t="s">
        <v>37</v>
      </c>
      <c r="DX26">
        <v>1</v>
      </c>
      <c r="DZ26" t="s">
        <v>6</v>
      </c>
      <c r="EA26" t="s">
        <v>6</v>
      </c>
      <c r="EB26" t="s">
        <v>6</v>
      </c>
      <c r="EC26" t="s">
        <v>6</v>
      </c>
      <c r="EE26">
        <v>66627729</v>
      </c>
      <c r="EF26">
        <v>4</v>
      </c>
      <c r="EG26" t="s">
        <v>23</v>
      </c>
      <c r="EH26">
        <v>83</v>
      </c>
      <c r="EI26" t="s">
        <v>23</v>
      </c>
      <c r="EJ26">
        <v>4</v>
      </c>
      <c r="EK26">
        <v>200001</v>
      </c>
      <c r="EL26" t="s">
        <v>24</v>
      </c>
      <c r="EM26" t="s">
        <v>25</v>
      </c>
      <c r="EO26" t="s">
        <v>26</v>
      </c>
      <c r="EQ26">
        <v>131072</v>
      </c>
      <c r="ER26">
        <v>4.0999999999999996</v>
      </c>
      <c r="ES26">
        <v>0</v>
      </c>
      <c r="ET26">
        <v>0</v>
      </c>
      <c r="EU26">
        <v>0</v>
      </c>
      <c r="EV26">
        <v>4.0999999999999996</v>
      </c>
      <c r="EW26">
        <v>0.32</v>
      </c>
      <c r="EX26">
        <v>0</v>
      </c>
      <c r="EY26">
        <v>0</v>
      </c>
      <c r="FQ26">
        <v>0</v>
      </c>
      <c r="FR26">
        <v>0</v>
      </c>
      <c r="FS26">
        <v>0</v>
      </c>
      <c r="FX26">
        <v>74</v>
      </c>
      <c r="FY26">
        <v>36</v>
      </c>
      <c r="GA26" t="s">
        <v>6</v>
      </c>
      <c r="GD26">
        <v>1</v>
      </c>
      <c r="GF26">
        <v>-388031908</v>
      </c>
      <c r="GG26">
        <v>2</v>
      </c>
      <c r="GH26">
        <v>1</v>
      </c>
      <c r="GI26">
        <v>4</v>
      </c>
      <c r="GJ26">
        <v>0</v>
      </c>
      <c r="GK26">
        <v>0</v>
      </c>
      <c r="GL26">
        <f t="shared" si="41"/>
        <v>0</v>
      </c>
      <c r="GM26">
        <f t="shared" si="42"/>
        <v>75378</v>
      </c>
      <c r="GN26">
        <f t="shared" si="43"/>
        <v>0</v>
      </c>
      <c r="GO26">
        <f t="shared" si="44"/>
        <v>0</v>
      </c>
      <c r="GP26">
        <f t="shared" si="45"/>
        <v>75378</v>
      </c>
      <c r="GR26">
        <v>0</v>
      </c>
      <c r="GS26">
        <v>3</v>
      </c>
      <c r="GT26">
        <v>0</v>
      </c>
      <c r="GU26" t="s">
        <v>6</v>
      </c>
      <c r="GV26">
        <f t="shared" si="46"/>
        <v>0</v>
      </c>
      <c r="GW26">
        <v>1</v>
      </c>
      <c r="GX26">
        <f t="shared" si="47"/>
        <v>0</v>
      </c>
      <c r="HA26">
        <v>0</v>
      </c>
      <c r="HB26">
        <v>0</v>
      </c>
      <c r="HC26">
        <f t="shared" si="48"/>
        <v>0</v>
      </c>
      <c r="HE26" t="s">
        <v>6</v>
      </c>
      <c r="HF26" t="s">
        <v>6</v>
      </c>
      <c r="HM26" t="s">
        <v>6</v>
      </c>
      <c r="HN26" t="s">
        <v>27</v>
      </c>
      <c r="HO26" t="s">
        <v>28</v>
      </c>
      <c r="HP26" t="s">
        <v>23</v>
      </c>
      <c r="HQ26" t="s">
        <v>23</v>
      </c>
      <c r="HS26">
        <v>0</v>
      </c>
      <c r="IK26">
        <v>0</v>
      </c>
    </row>
    <row r="27" spans="1:245" x14ac:dyDescent="0.2">
      <c r="A27">
        <v>17</v>
      </c>
      <c r="B27">
        <v>1</v>
      </c>
      <c r="C27">
        <f>ROW(SmtRes!A8)</f>
        <v>8</v>
      </c>
      <c r="D27">
        <f>ROW(EtalonRes!A8)</f>
        <v>8</v>
      </c>
      <c r="E27" t="s">
        <v>39</v>
      </c>
      <c r="F27" t="s">
        <v>40</v>
      </c>
      <c r="G27" t="s">
        <v>41</v>
      </c>
      <c r="H27" t="s">
        <v>37</v>
      </c>
      <c r="I27">
        <v>34</v>
      </c>
      <c r="J27">
        <v>0</v>
      </c>
      <c r="K27">
        <v>34</v>
      </c>
      <c r="O27">
        <f t="shared" si="14"/>
        <v>20632</v>
      </c>
      <c r="P27">
        <f t="shared" si="15"/>
        <v>0</v>
      </c>
      <c r="Q27">
        <f t="shared" si="16"/>
        <v>0</v>
      </c>
      <c r="R27">
        <f t="shared" si="17"/>
        <v>0</v>
      </c>
      <c r="S27">
        <f t="shared" si="18"/>
        <v>20632</v>
      </c>
      <c r="T27">
        <f t="shared" si="19"/>
        <v>0</v>
      </c>
      <c r="U27">
        <f t="shared" si="20"/>
        <v>48.96</v>
      </c>
      <c r="V27">
        <f t="shared" si="21"/>
        <v>0</v>
      </c>
      <c r="W27">
        <f t="shared" si="22"/>
        <v>0</v>
      </c>
      <c r="X27">
        <f t="shared" si="23"/>
        <v>15268</v>
      </c>
      <c r="Y27">
        <f t="shared" si="23"/>
        <v>7428</v>
      </c>
      <c r="AA27">
        <v>92860947</v>
      </c>
      <c r="AB27">
        <f t="shared" si="24"/>
        <v>13.53</v>
      </c>
      <c r="AC27">
        <f t="shared" si="25"/>
        <v>0</v>
      </c>
      <c r="AD27">
        <f t="shared" si="26"/>
        <v>0</v>
      </c>
      <c r="AE27">
        <f t="shared" si="27"/>
        <v>0</v>
      </c>
      <c r="AF27">
        <f t="shared" si="28"/>
        <v>13.53</v>
      </c>
      <c r="AG27">
        <f t="shared" si="29"/>
        <v>0</v>
      </c>
      <c r="AH27">
        <f t="shared" si="30"/>
        <v>1.4400000000000002</v>
      </c>
      <c r="AI27">
        <f t="shared" si="31"/>
        <v>0</v>
      </c>
      <c r="AJ27">
        <f t="shared" si="32"/>
        <v>0</v>
      </c>
      <c r="AK27">
        <v>16.91</v>
      </c>
      <c r="AL27">
        <v>0</v>
      </c>
      <c r="AM27">
        <v>0</v>
      </c>
      <c r="AN27">
        <v>0</v>
      </c>
      <c r="AO27">
        <v>16.91</v>
      </c>
      <c r="AP27">
        <v>0</v>
      </c>
      <c r="AQ27">
        <v>1.8</v>
      </c>
      <c r="AR27">
        <v>0</v>
      </c>
      <c r="AS27">
        <v>0</v>
      </c>
      <c r="AT27">
        <v>74</v>
      </c>
      <c r="AU27">
        <v>36</v>
      </c>
      <c r="AV27">
        <v>1</v>
      </c>
      <c r="AW27">
        <v>1</v>
      </c>
      <c r="AZ27">
        <v>1</v>
      </c>
      <c r="BA27">
        <v>44.85</v>
      </c>
      <c r="BB27">
        <v>1</v>
      </c>
      <c r="BC27">
        <v>1</v>
      </c>
      <c r="BD27" t="s">
        <v>6</v>
      </c>
      <c r="BE27" t="s">
        <v>6</v>
      </c>
      <c r="BF27" t="s">
        <v>6</v>
      </c>
      <c r="BG27" t="s">
        <v>6</v>
      </c>
      <c r="BH27">
        <v>0</v>
      </c>
      <c r="BI27">
        <v>4</v>
      </c>
      <c r="BJ27" t="s">
        <v>42</v>
      </c>
      <c r="BM27">
        <v>200001</v>
      </c>
      <c r="BN27">
        <v>0</v>
      </c>
      <c r="BO27" t="s">
        <v>6</v>
      </c>
      <c r="BP27">
        <v>0</v>
      </c>
      <c r="BQ27">
        <v>4</v>
      </c>
      <c r="BR27">
        <v>0</v>
      </c>
      <c r="BS27">
        <v>1</v>
      </c>
      <c r="BT27">
        <v>1</v>
      </c>
      <c r="BU27">
        <v>1</v>
      </c>
      <c r="BV27">
        <v>1</v>
      </c>
      <c r="BW27">
        <v>1</v>
      </c>
      <c r="BX27">
        <v>1</v>
      </c>
      <c r="BY27" t="s">
        <v>6</v>
      </c>
      <c r="BZ27">
        <v>74</v>
      </c>
      <c r="CA27">
        <v>36</v>
      </c>
      <c r="CB27" t="s">
        <v>6</v>
      </c>
      <c r="CE27">
        <v>0</v>
      </c>
      <c r="CF27">
        <v>0</v>
      </c>
      <c r="CG27">
        <v>0</v>
      </c>
      <c r="CM27">
        <v>0</v>
      </c>
      <c r="CN27" t="s">
        <v>21</v>
      </c>
      <c r="CO27">
        <v>0</v>
      </c>
      <c r="CP27">
        <f t="shared" si="33"/>
        <v>20632</v>
      </c>
      <c r="CQ27">
        <f t="shared" si="34"/>
        <v>0</v>
      </c>
      <c r="CR27">
        <f t="shared" si="35"/>
        <v>0</v>
      </c>
      <c r="CS27">
        <f t="shared" si="36"/>
        <v>0</v>
      </c>
      <c r="CT27">
        <f t="shared" si="37"/>
        <v>606.82050000000004</v>
      </c>
      <c r="CU27">
        <f t="shared" si="38"/>
        <v>0</v>
      </c>
      <c r="CV27">
        <f t="shared" si="38"/>
        <v>1.4400000000000002</v>
      </c>
      <c r="CW27">
        <f t="shared" si="38"/>
        <v>0</v>
      </c>
      <c r="CX27">
        <f t="shared" si="38"/>
        <v>0</v>
      </c>
      <c r="CY27">
        <f t="shared" si="39"/>
        <v>15267.68</v>
      </c>
      <c r="CZ27">
        <f t="shared" si="40"/>
        <v>7427.52</v>
      </c>
      <c r="DB27">
        <v>4</v>
      </c>
      <c r="DC27" t="s">
        <v>6</v>
      </c>
      <c r="DD27" t="s">
        <v>6</v>
      </c>
      <c r="DE27" t="s">
        <v>6</v>
      </c>
      <c r="DF27" t="s">
        <v>6</v>
      </c>
      <c r="DG27" t="s">
        <v>22</v>
      </c>
      <c r="DH27" t="s">
        <v>6</v>
      </c>
      <c r="DI27" t="s">
        <v>22</v>
      </c>
      <c r="DJ27" t="s">
        <v>6</v>
      </c>
      <c r="DK27" t="s">
        <v>6</v>
      </c>
      <c r="DL27" t="s">
        <v>6</v>
      </c>
      <c r="DM27" t="s">
        <v>6</v>
      </c>
      <c r="DN27">
        <v>0</v>
      </c>
      <c r="DO27">
        <v>0</v>
      </c>
      <c r="DP27">
        <v>1</v>
      </c>
      <c r="DQ27">
        <v>1</v>
      </c>
      <c r="DU27">
        <v>1013</v>
      </c>
      <c r="DV27" t="s">
        <v>37</v>
      </c>
      <c r="DW27" t="s">
        <v>37</v>
      </c>
      <c r="DX27">
        <v>1</v>
      </c>
      <c r="DZ27" t="s">
        <v>6</v>
      </c>
      <c r="EA27" t="s">
        <v>6</v>
      </c>
      <c r="EB27" t="s">
        <v>6</v>
      </c>
      <c r="EC27" t="s">
        <v>6</v>
      </c>
      <c r="EE27">
        <v>66627729</v>
      </c>
      <c r="EF27">
        <v>4</v>
      </c>
      <c r="EG27" t="s">
        <v>23</v>
      </c>
      <c r="EH27">
        <v>83</v>
      </c>
      <c r="EI27" t="s">
        <v>23</v>
      </c>
      <c r="EJ27">
        <v>4</v>
      </c>
      <c r="EK27">
        <v>200001</v>
      </c>
      <c r="EL27" t="s">
        <v>24</v>
      </c>
      <c r="EM27" t="s">
        <v>25</v>
      </c>
      <c r="EO27" t="s">
        <v>26</v>
      </c>
      <c r="EQ27">
        <v>131072</v>
      </c>
      <c r="ER27">
        <v>16.91</v>
      </c>
      <c r="ES27">
        <v>0</v>
      </c>
      <c r="ET27">
        <v>0</v>
      </c>
      <c r="EU27">
        <v>0</v>
      </c>
      <c r="EV27">
        <v>16.91</v>
      </c>
      <c r="EW27">
        <v>1.8</v>
      </c>
      <c r="EX27">
        <v>0</v>
      </c>
      <c r="EY27">
        <v>0</v>
      </c>
      <c r="FQ27">
        <v>0</v>
      </c>
      <c r="FR27">
        <v>0</v>
      </c>
      <c r="FS27">
        <v>0</v>
      </c>
      <c r="FX27">
        <v>74</v>
      </c>
      <c r="FY27">
        <v>36</v>
      </c>
      <c r="GA27" t="s">
        <v>6</v>
      </c>
      <c r="GD27">
        <v>1</v>
      </c>
      <c r="GF27">
        <v>1005361611</v>
      </c>
      <c r="GG27">
        <v>2</v>
      </c>
      <c r="GH27">
        <v>1</v>
      </c>
      <c r="GI27">
        <v>4</v>
      </c>
      <c r="GJ27">
        <v>0</v>
      </c>
      <c r="GK27">
        <v>0</v>
      </c>
      <c r="GL27">
        <f t="shared" si="41"/>
        <v>0</v>
      </c>
      <c r="GM27">
        <f t="shared" si="42"/>
        <v>43328</v>
      </c>
      <c r="GN27">
        <f t="shared" si="43"/>
        <v>0</v>
      </c>
      <c r="GO27">
        <f t="shared" si="44"/>
        <v>0</v>
      </c>
      <c r="GP27">
        <f t="shared" si="45"/>
        <v>43328</v>
      </c>
      <c r="GR27">
        <v>0</v>
      </c>
      <c r="GS27">
        <v>3</v>
      </c>
      <c r="GT27">
        <v>0</v>
      </c>
      <c r="GU27" t="s">
        <v>6</v>
      </c>
      <c r="GV27">
        <f t="shared" si="46"/>
        <v>0</v>
      </c>
      <c r="GW27">
        <v>1</v>
      </c>
      <c r="GX27">
        <f t="shared" si="47"/>
        <v>0</v>
      </c>
      <c r="HA27">
        <v>0</v>
      </c>
      <c r="HB27">
        <v>0</v>
      </c>
      <c r="HC27">
        <f t="shared" si="48"/>
        <v>0</v>
      </c>
      <c r="HE27" t="s">
        <v>6</v>
      </c>
      <c r="HF27" t="s">
        <v>6</v>
      </c>
      <c r="HM27" t="s">
        <v>6</v>
      </c>
      <c r="HN27" t="s">
        <v>27</v>
      </c>
      <c r="HO27" t="s">
        <v>28</v>
      </c>
      <c r="HP27" t="s">
        <v>23</v>
      </c>
      <c r="HQ27" t="s">
        <v>23</v>
      </c>
      <c r="HS27">
        <v>0</v>
      </c>
      <c r="IK27">
        <v>0</v>
      </c>
    </row>
    <row r="28" spans="1:245" x14ac:dyDescent="0.2">
      <c r="A28">
        <v>17</v>
      </c>
      <c r="B28">
        <v>1</v>
      </c>
      <c r="C28">
        <f>ROW(SmtRes!A10)</f>
        <v>10</v>
      </c>
      <c r="D28">
        <f>ROW(EtalonRes!A10)</f>
        <v>10</v>
      </c>
      <c r="E28" t="s">
        <v>43</v>
      </c>
      <c r="F28" t="s">
        <v>44</v>
      </c>
      <c r="G28" t="s">
        <v>45</v>
      </c>
      <c r="H28" t="s">
        <v>37</v>
      </c>
      <c r="I28">
        <v>32</v>
      </c>
      <c r="J28">
        <v>0</v>
      </c>
      <c r="K28">
        <v>32</v>
      </c>
      <c r="O28">
        <f t="shared" si="14"/>
        <v>14022</v>
      </c>
      <c r="P28">
        <f t="shared" si="15"/>
        <v>0</v>
      </c>
      <c r="Q28">
        <f t="shared" si="16"/>
        <v>0</v>
      </c>
      <c r="R28">
        <f t="shared" si="17"/>
        <v>0</v>
      </c>
      <c r="S28">
        <f t="shared" si="18"/>
        <v>14022</v>
      </c>
      <c r="T28">
        <f t="shared" si="19"/>
        <v>0</v>
      </c>
      <c r="U28">
        <f t="shared" si="20"/>
        <v>33.28</v>
      </c>
      <c r="V28">
        <f t="shared" si="21"/>
        <v>0</v>
      </c>
      <c r="W28">
        <f t="shared" si="22"/>
        <v>0</v>
      </c>
      <c r="X28">
        <f t="shared" si="23"/>
        <v>10376</v>
      </c>
      <c r="Y28">
        <f t="shared" si="23"/>
        <v>5048</v>
      </c>
      <c r="AA28">
        <v>92860947</v>
      </c>
      <c r="AB28">
        <f t="shared" si="24"/>
        <v>9.77</v>
      </c>
      <c r="AC28">
        <f t="shared" si="25"/>
        <v>0</v>
      </c>
      <c r="AD28">
        <f t="shared" si="26"/>
        <v>0</v>
      </c>
      <c r="AE28">
        <f t="shared" si="27"/>
        <v>0</v>
      </c>
      <c r="AF28">
        <f t="shared" si="28"/>
        <v>9.77</v>
      </c>
      <c r="AG28">
        <f t="shared" si="29"/>
        <v>0</v>
      </c>
      <c r="AH28">
        <f t="shared" si="30"/>
        <v>1.04</v>
      </c>
      <c r="AI28">
        <f t="shared" si="31"/>
        <v>0</v>
      </c>
      <c r="AJ28">
        <f t="shared" si="32"/>
        <v>0</v>
      </c>
      <c r="AK28">
        <v>12.21</v>
      </c>
      <c r="AL28">
        <v>0</v>
      </c>
      <c r="AM28">
        <v>0</v>
      </c>
      <c r="AN28">
        <v>0</v>
      </c>
      <c r="AO28">
        <v>12.21</v>
      </c>
      <c r="AP28">
        <v>0</v>
      </c>
      <c r="AQ28">
        <v>1.3</v>
      </c>
      <c r="AR28">
        <v>0</v>
      </c>
      <c r="AS28">
        <v>0</v>
      </c>
      <c r="AT28">
        <v>74</v>
      </c>
      <c r="AU28">
        <v>36</v>
      </c>
      <c r="AV28">
        <v>1</v>
      </c>
      <c r="AW28">
        <v>1</v>
      </c>
      <c r="AZ28">
        <v>1</v>
      </c>
      <c r="BA28">
        <v>44.85</v>
      </c>
      <c r="BB28">
        <v>1</v>
      </c>
      <c r="BC28">
        <v>1</v>
      </c>
      <c r="BD28" t="s">
        <v>6</v>
      </c>
      <c r="BE28" t="s">
        <v>6</v>
      </c>
      <c r="BF28" t="s">
        <v>6</v>
      </c>
      <c r="BG28" t="s">
        <v>6</v>
      </c>
      <c r="BH28">
        <v>0</v>
      </c>
      <c r="BI28">
        <v>4</v>
      </c>
      <c r="BJ28" t="s">
        <v>46</v>
      </c>
      <c r="BM28">
        <v>200001</v>
      </c>
      <c r="BN28">
        <v>0</v>
      </c>
      <c r="BO28" t="s">
        <v>6</v>
      </c>
      <c r="BP28">
        <v>0</v>
      </c>
      <c r="BQ28">
        <v>4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6</v>
      </c>
      <c r="BZ28">
        <v>74</v>
      </c>
      <c r="CA28">
        <v>36</v>
      </c>
      <c r="CB28" t="s">
        <v>6</v>
      </c>
      <c r="CE28">
        <v>0</v>
      </c>
      <c r="CF28">
        <v>0</v>
      </c>
      <c r="CG28">
        <v>0</v>
      </c>
      <c r="CM28">
        <v>0</v>
      </c>
      <c r="CN28" t="s">
        <v>21</v>
      </c>
      <c r="CO28">
        <v>0</v>
      </c>
      <c r="CP28">
        <f t="shared" si="33"/>
        <v>14022</v>
      </c>
      <c r="CQ28">
        <f t="shared" si="34"/>
        <v>0</v>
      </c>
      <c r="CR28">
        <f t="shared" si="35"/>
        <v>0</v>
      </c>
      <c r="CS28">
        <f t="shared" si="36"/>
        <v>0</v>
      </c>
      <c r="CT28">
        <f t="shared" si="37"/>
        <v>438.18450000000001</v>
      </c>
      <c r="CU28">
        <f t="shared" si="38"/>
        <v>0</v>
      </c>
      <c r="CV28">
        <f t="shared" si="38"/>
        <v>1.04</v>
      </c>
      <c r="CW28">
        <f t="shared" si="38"/>
        <v>0</v>
      </c>
      <c r="CX28">
        <f t="shared" si="38"/>
        <v>0</v>
      </c>
      <c r="CY28">
        <f t="shared" si="39"/>
        <v>10376.280000000001</v>
      </c>
      <c r="CZ28">
        <f t="shared" si="40"/>
        <v>5047.92</v>
      </c>
      <c r="DB28">
        <v>5</v>
      </c>
      <c r="DC28" t="s">
        <v>6</v>
      </c>
      <c r="DD28" t="s">
        <v>6</v>
      </c>
      <c r="DE28" t="s">
        <v>6</v>
      </c>
      <c r="DF28" t="s">
        <v>6</v>
      </c>
      <c r="DG28" t="s">
        <v>22</v>
      </c>
      <c r="DH28" t="s">
        <v>6</v>
      </c>
      <c r="DI28" t="s">
        <v>22</v>
      </c>
      <c r="DJ28" t="s">
        <v>6</v>
      </c>
      <c r="DK28" t="s">
        <v>6</v>
      </c>
      <c r="DL28" t="s">
        <v>6</v>
      </c>
      <c r="DM28" t="s">
        <v>6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37</v>
      </c>
      <c r="DW28" t="s">
        <v>37</v>
      </c>
      <c r="DX28">
        <v>1</v>
      </c>
      <c r="DZ28" t="s">
        <v>6</v>
      </c>
      <c r="EA28" t="s">
        <v>6</v>
      </c>
      <c r="EB28" t="s">
        <v>6</v>
      </c>
      <c r="EC28" t="s">
        <v>6</v>
      </c>
      <c r="EE28">
        <v>66627729</v>
      </c>
      <c r="EF28">
        <v>4</v>
      </c>
      <c r="EG28" t="s">
        <v>23</v>
      </c>
      <c r="EH28">
        <v>83</v>
      </c>
      <c r="EI28" t="s">
        <v>23</v>
      </c>
      <c r="EJ28">
        <v>4</v>
      </c>
      <c r="EK28">
        <v>200001</v>
      </c>
      <c r="EL28" t="s">
        <v>24</v>
      </c>
      <c r="EM28" t="s">
        <v>25</v>
      </c>
      <c r="EO28" t="s">
        <v>26</v>
      </c>
      <c r="EQ28">
        <v>131072</v>
      </c>
      <c r="ER28">
        <v>12.21</v>
      </c>
      <c r="ES28">
        <v>0</v>
      </c>
      <c r="ET28">
        <v>0</v>
      </c>
      <c r="EU28">
        <v>0</v>
      </c>
      <c r="EV28">
        <v>12.21</v>
      </c>
      <c r="EW28">
        <v>1.3</v>
      </c>
      <c r="EX28">
        <v>0</v>
      </c>
      <c r="EY28">
        <v>0</v>
      </c>
      <c r="FQ28">
        <v>0</v>
      </c>
      <c r="FR28">
        <v>0</v>
      </c>
      <c r="FS28">
        <v>0</v>
      </c>
      <c r="FX28">
        <v>74</v>
      </c>
      <c r="FY28">
        <v>36</v>
      </c>
      <c r="GA28" t="s">
        <v>6</v>
      </c>
      <c r="GD28">
        <v>1</v>
      </c>
      <c r="GF28">
        <v>-514644369</v>
      </c>
      <c r="GG28">
        <v>2</v>
      </c>
      <c r="GH28">
        <v>1</v>
      </c>
      <c r="GI28">
        <v>4</v>
      </c>
      <c r="GJ28">
        <v>0</v>
      </c>
      <c r="GK28">
        <v>0</v>
      </c>
      <c r="GL28">
        <f t="shared" si="41"/>
        <v>0</v>
      </c>
      <c r="GM28">
        <f t="shared" si="42"/>
        <v>29446</v>
      </c>
      <c r="GN28">
        <f t="shared" si="43"/>
        <v>0</v>
      </c>
      <c r="GO28">
        <f t="shared" si="44"/>
        <v>0</v>
      </c>
      <c r="GP28">
        <f t="shared" si="45"/>
        <v>29446</v>
      </c>
      <c r="GR28">
        <v>0</v>
      </c>
      <c r="GS28">
        <v>3</v>
      </c>
      <c r="GT28">
        <v>0</v>
      </c>
      <c r="GU28" t="s">
        <v>6</v>
      </c>
      <c r="GV28">
        <f t="shared" si="46"/>
        <v>0</v>
      </c>
      <c r="GW28">
        <v>1</v>
      </c>
      <c r="GX28">
        <f t="shared" si="47"/>
        <v>0</v>
      </c>
      <c r="HA28">
        <v>0</v>
      </c>
      <c r="HB28">
        <v>0</v>
      </c>
      <c r="HC28">
        <f t="shared" si="48"/>
        <v>0</v>
      </c>
      <c r="HE28" t="s">
        <v>6</v>
      </c>
      <c r="HF28" t="s">
        <v>6</v>
      </c>
      <c r="HM28" t="s">
        <v>6</v>
      </c>
      <c r="HN28" t="s">
        <v>27</v>
      </c>
      <c r="HO28" t="s">
        <v>28</v>
      </c>
      <c r="HP28" t="s">
        <v>23</v>
      </c>
      <c r="HQ28" t="s">
        <v>23</v>
      </c>
      <c r="HS28">
        <v>0</v>
      </c>
      <c r="IK28">
        <v>0</v>
      </c>
    </row>
    <row r="29" spans="1:245" x14ac:dyDescent="0.2">
      <c r="A29">
        <v>17</v>
      </c>
      <c r="B29">
        <v>1</v>
      </c>
      <c r="C29">
        <f>ROW(SmtRes!A12)</f>
        <v>12</v>
      </c>
      <c r="D29">
        <f>ROW(EtalonRes!A12)</f>
        <v>12</v>
      </c>
      <c r="E29" t="s">
        <v>47</v>
      </c>
      <c r="F29" t="s">
        <v>48</v>
      </c>
      <c r="G29" t="s">
        <v>49</v>
      </c>
      <c r="H29" t="s">
        <v>37</v>
      </c>
      <c r="I29">
        <v>40</v>
      </c>
      <c r="J29">
        <v>0</v>
      </c>
      <c r="K29">
        <v>40</v>
      </c>
      <c r="O29">
        <f t="shared" si="14"/>
        <v>18389</v>
      </c>
      <c r="P29">
        <f t="shared" si="15"/>
        <v>0</v>
      </c>
      <c r="Q29">
        <f t="shared" si="16"/>
        <v>0</v>
      </c>
      <c r="R29">
        <f t="shared" si="17"/>
        <v>0</v>
      </c>
      <c r="S29">
        <f t="shared" si="18"/>
        <v>18389</v>
      </c>
      <c r="T29">
        <f t="shared" si="19"/>
        <v>0</v>
      </c>
      <c r="U29">
        <f t="shared" si="20"/>
        <v>32</v>
      </c>
      <c r="V29">
        <f t="shared" si="21"/>
        <v>0</v>
      </c>
      <c r="W29">
        <f t="shared" si="22"/>
        <v>0</v>
      </c>
      <c r="X29">
        <f t="shared" si="23"/>
        <v>13608</v>
      </c>
      <c r="Y29">
        <f t="shared" si="23"/>
        <v>6620</v>
      </c>
      <c r="AA29">
        <v>92860947</v>
      </c>
      <c r="AB29">
        <f t="shared" si="24"/>
        <v>10.25</v>
      </c>
      <c r="AC29">
        <f t="shared" si="25"/>
        <v>0</v>
      </c>
      <c r="AD29">
        <f t="shared" si="26"/>
        <v>0</v>
      </c>
      <c r="AE29">
        <f t="shared" si="27"/>
        <v>0</v>
      </c>
      <c r="AF29">
        <f t="shared" si="28"/>
        <v>10.25</v>
      </c>
      <c r="AG29">
        <f t="shared" si="29"/>
        <v>0</v>
      </c>
      <c r="AH29">
        <f t="shared" si="30"/>
        <v>0.8</v>
      </c>
      <c r="AI29">
        <f t="shared" si="31"/>
        <v>0</v>
      </c>
      <c r="AJ29">
        <f t="shared" si="32"/>
        <v>0</v>
      </c>
      <c r="AK29">
        <v>12.81</v>
      </c>
      <c r="AL29">
        <v>0</v>
      </c>
      <c r="AM29">
        <v>0</v>
      </c>
      <c r="AN29">
        <v>0</v>
      </c>
      <c r="AO29">
        <v>12.81</v>
      </c>
      <c r="AP29">
        <v>0</v>
      </c>
      <c r="AQ29">
        <v>1</v>
      </c>
      <c r="AR29">
        <v>0</v>
      </c>
      <c r="AS29">
        <v>0</v>
      </c>
      <c r="AT29">
        <v>74</v>
      </c>
      <c r="AU29">
        <v>36</v>
      </c>
      <c r="AV29">
        <v>1</v>
      </c>
      <c r="AW29">
        <v>1</v>
      </c>
      <c r="AZ29">
        <v>1</v>
      </c>
      <c r="BA29">
        <v>44.85</v>
      </c>
      <c r="BB29">
        <v>1</v>
      </c>
      <c r="BC29">
        <v>1</v>
      </c>
      <c r="BD29" t="s">
        <v>6</v>
      </c>
      <c r="BE29" t="s">
        <v>6</v>
      </c>
      <c r="BF29" t="s">
        <v>6</v>
      </c>
      <c r="BG29" t="s">
        <v>6</v>
      </c>
      <c r="BH29">
        <v>0</v>
      </c>
      <c r="BI29">
        <v>4</v>
      </c>
      <c r="BJ29" t="s">
        <v>50</v>
      </c>
      <c r="BM29">
        <v>200001</v>
      </c>
      <c r="BN29">
        <v>0</v>
      </c>
      <c r="BO29" t="s">
        <v>6</v>
      </c>
      <c r="BP29">
        <v>0</v>
      </c>
      <c r="BQ29">
        <v>4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6</v>
      </c>
      <c r="BZ29">
        <v>74</v>
      </c>
      <c r="CA29">
        <v>36</v>
      </c>
      <c r="CB29" t="s">
        <v>6</v>
      </c>
      <c r="CE29">
        <v>0</v>
      </c>
      <c r="CF29">
        <v>0</v>
      </c>
      <c r="CG29">
        <v>0</v>
      </c>
      <c r="CM29">
        <v>0</v>
      </c>
      <c r="CN29" t="s">
        <v>21</v>
      </c>
      <c r="CO29">
        <v>0</v>
      </c>
      <c r="CP29">
        <f t="shared" si="33"/>
        <v>18389</v>
      </c>
      <c r="CQ29">
        <f t="shared" si="34"/>
        <v>0</v>
      </c>
      <c r="CR29">
        <f t="shared" si="35"/>
        <v>0</v>
      </c>
      <c r="CS29">
        <f t="shared" si="36"/>
        <v>0</v>
      </c>
      <c r="CT29">
        <f t="shared" si="37"/>
        <v>459.71250000000003</v>
      </c>
      <c r="CU29">
        <f t="shared" si="38"/>
        <v>0</v>
      </c>
      <c r="CV29">
        <f t="shared" si="38"/>
        <v>0.8</v>
      </c>
      <c r="CW29">
        <f t="shared" si="38"/>
        <v>0</v>
      </c>
      <c r="CX29">
        <f t="shared" si="38"/>
        <v>0</v>
      </c>
      <c r="CY29">
        <f t="shared" si="39"/>
        <v>13607.86</v>
      </c>
      <c r="CZ29">
        <f t="shared" si="40"/>
        <v>6620.04</v>
      </c>
      <c r="DB29">
        <v>6</v>
      </c>
      <c r="DC29" t="s">
        <v>6</v>
      </c>
      <c r="DD29" t="s">
        <v>6</v>
      </c>
      <c r="DE29" t="s">
        <v>6</v>
      </c>
      <c r="DF29" t="s">
        <v>6</v>
      </c>
      <c r="DG29" t="s">
        <v>22</v>
      </c>
      <c r="DH29" t="s">
        <v>6</v>
      </c>
      <c r="DI29" t="s">
        <v>22</v>
      </c>
      <c r="DJ29" t="s">
        <v>6</v>
      </c>
      <c r="DK29" t="s">
        <v>6</v>
      </c>
      <c r="DL29" t="s">
        <v>6</v>
      </c>
      <c r="DM29" t="s">
        <v>6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37</v>
      </c>
      <c r="DW29" t="s">
        <v>37</v>
      </c>
      <c r="DX29">
        <v>1</v>
      </c>
      <c r="DZ29" t="s">
        <v>6</v>
      </c>
      <c r="EA29" t="s">
        <v>6</v>
      </c>
      <c r="EB29" t="s">
        <v>6</v>
      </c>
      <c r="EC29" t="s">
        <v>6</v>
      </c>
      <c r="EE29">
        <v>66627729</v>
      </c>
      <c r="EF29">
        <v>4</v>
      </c>
      <c r="EG29" t="s">
        <v>23</v>
      </c>
      <c r="EH29">
        <v>83</v>
      </c>
      <c r="EI29" t="s">
        <v>23</v>
      </c>
      <c r="EJ29">
        <v>4</v>
      </c>
      <c r="EK29">
        <v>200001</v>
      </c>
      <c r="EL29" t="s">
        <v>24</v>
      </c>
      <c r="EM29" t="s">
        <v>25</v>
      </c>
      <c r="EO29" t="s">
        <v>26</v>
      </c>
      <c r="EQ29">
        <v>131072</v>
      </c>
      <c r="ER29">
        <v>12.81</v>
      </c>
      <c r="ES29">
        <v>0</v>
      </c>
      <c r="ET29">
        <v>0</v>
      </c>
      <c r="EU29">
        <v>0</v>
      </c>
      <c r="EV29">
        <v>12.81</v>
      </c>
      <c r="EW29">
        <v>1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74</v>
      </c>
      <c r="FY29">
        <v>36</v>
      </c>
      <c r="GA29" t="s">
        <v>6</v>
      </c>
      <c r="GD29">
        <v>1</v>
      </c>
      <c r="GF29">
        <v>-547477358</v>
      </c>
      <c r="GG29">
        <v>2</v>
      </c>
      <c r="GH29">
        <v>1</v>
      </c>
      <c r="GI29">
        <v>4</v>
      </c>
      <c r="GJ29">
        <v>0</v>
      </c>
      <c r="GK29">
        <v>0</v>
      </c>
      <c r="GL29">
        <f t="shared" si="41"/>
        <v>0</v>
      </c>
      <c r="GM29">
        <f t="shared" si="42"/>
        <v>38617</v>
      </c>
      <c r="GN29">
        <f t="shared" si="43"/>
        <v>0</v>
      </c>
      <c r="GO29">
        <f t="shared" si="44"/>
        <v>0</v>
      </c>
      <c r="GP29">
        <f t="shared" si="45"/>
        <v>38617</v>
      </c>
      <c r="GR29">
        <v>0</v>
      </c>
      <c r="GS29">
        <v>3</v>
      </c>
      <c r="GT29">
        <v>0</v>
      </c>
      <c r="GU29" t="s">
        <v>6</v>
      </c>
      <c r="GV29">
        <f t="shared" si="46"/>
        <v>0</v>
      </c>
      <c r="GW29">
        <v>1</v>
      </c>
      <c r="GX29">
        <f t="shared" si="47"/>
        <v>0</v>
      </c>
      <c r="HA29">
        <v>0</v>
      </c>
      <c r="HB29">
        <v>0</v>
      </c>
      <c r="HC29">
        <f t="shared" si="48"/>
        <v>0</v>
      </c>
      <c r="HE29" t="s">
        <v>6</v>
      </c>
      <c r="HF29" t="s">
        <v>6</v>
      </c>
      <c r="HM29" t="s">
        <v>6</v>
      </c>
      <c r="HN29" t="s">
        <v>27</v>
      </c>
      <c r="HO29" t="s">
        <v>28</v>
      </c>
      <c r="HP29" t="s">
        <v>23</v>
      </c>
      <c r="HQ29" t="s">
        <v>23</v>
      </c>
      <c r="HS29">
        <v>0</v>
      </c>
      <c r="IK29">
        <v>0</v>
      </c>
    </row>
    <row r="31" spans="1:245" x14ac:dyDescent="0.2">
      <c r="A31" s="2">
        <v>51</v>
      </c>
      <c r="B31" s="2">
        <f>B20</f>
        <v>1</v>
      </c>
      <c r="C31" s="2">
        <f>A20</f>
        <v>3</v>
      </c>
      <c r="D31" s="2">
        <f>ROW(A20)</f>
        <v>20</v>
      </c>
      <c r="E31" s="2"/>
      <c r="F31" s="2" t="str">
        <f>IF(F20&lt;&gt;"",F20,"")</f>
        <v>5.14.3.1</v>
      </c>
      <c r="G31" s="2" t="str">
        <f>IF(G20&lt;&gt;"",G20,"")</f>
        <v>Пуско-наладка системы электроснабжения жилого дома</v>
      </c>
      <c r="H31" s="2">
        <v>0</v>
      </c>
      <c r="I31" s="2"/>
      <c r="J31" s="2"/>
      <c r="K31" s="2"/>
      <c r="L31" s="2"/>
      <c r="M31" s="2"/>
      <c r="N31" s="2"/>
      <c r="O31" s="2">
        <f t="shared" ref="O31:T31" si="49">ROUND(AB31,0)</f>
        <v>114958</v>
      </c>
      <c r="P31" s="2">
        <f t="shared" si="49"/>
        <v>0</v>
      </c>
      <c r="Q31" s="2">
        <f t="shared" si="49"/>
        <v>0</v>
      </c>
      <c r="R31" s="2">
        <f t="shared" si="49"/>
        <v>0</v>
      </c>
      <c r="S31" s="2">
        <f t="shared" si="49"/>
        <v>114958</v>
      </c>
      <c r="T31" s="2">
        <f t="shared" si="49"/>
        <v>0</v>
      </c>
      <c r="U31" s="2">
        <f>AH31</f>
        <v>222.00192000000001</v>
      </c>
      <c r="V31" s="2">
        <f>AI31</f>
        <v>0</v>
      </c>
      <c r="W31" s="2">
        <f>ROUND(AJ31,0)</f>
        <v>0</v>
      </c>
      <c r="X31" s="2">
        <f>ROUND(AK31,0)</f>
        <v>85070</v>
      </c>
      <c r="Y31" s="2">
        <f>ROUND(AL31,0)</f>
        <v>41385</v>
      </c>
      <c r="Z31" s="2"/>
      <c r="AA31" s="2"/>
      <c r="AB31" s="2">
        <f>ROUND(SUMIF(AA24:AA29,"=92860947",O24:O29),0)</f>
        <v>114958</v>
      </c>
      <c r="AC31" s="2">
        <f>ROUND(SUMIF(AA24:AA29,"=92860947",P24:P29),0)</f>
        <v>0</v>
      </c>
      <c r="AD31" s="2">
        <f>ROUND(SUMIF(AA24:AA29,"=92860947",Q24:Q29),0)</f>
        <v>0</v>
      </c>
      <c r="AE31" s="2">
        <f>ROUND(SUMIF(AA24:AA29,"=92860947",R24:R29),0)</f>
        <v>0</v>
      </c>
      <c r="AF31" s="2">
        <f>ROUND(SUMIF(AA24:AA29,"=92860947",S24:S29),0)</f>
        <v>114958</v>
      </c>
      <c r="AG31" s="2">
        <f>ROUND(SUMIF(AA24:AA29,"=92860947",T24:T29),0)</f>
        <v>0</v>
      </c>
      <c r="AH31" s="2">
        <f>SUMIF(AA24:AA29,"=92860947",U24:U29)</f>
        <v>222.00192000000001</v>
      </c>
      <c r="AI31" s="2">
        <f>SUMIF(AA24:AA29,"=92860947",V24:V29)</f>
        <v>0</v>
      </c>
      <c r="AJ31" s="2">
        <f>ROUND(SUMIF(AA24:AA29,"=92860947",W24:W29),0)</f>
        <v>0</v>
      </c>
      <c r="AK31" s="2">
        <f>ROUND(SUMIF(AA24:AA29,"=92860947",X24:X29),0)</f>
        <v>85070</v>
      </c>
      <c r="AL31" s="2">
        <f>ROUND(SUMIF(AA24:AA29,"=92860947",Y24:Y29),0)</f>
        <v>41385</v>
      </c>
      <c r="AM31" s="2"/>
      <c r="AN31" s="2"/>
      <c r="AO31" s="2">
        <f t="shared" ref="AO31:BD31" si="50">ROUND(BX31,0)</f>
        <v>0</v>
      </c>
      <c r="AP31" s="2">
        <f t="shared" si="50"/>
        <v>0</v>
      </c>
      <c r="AQ31" s="2">
        <f t="shared" si="50"/>
        <v>0</v>
      </c>
      <c r="AR31" s="2">
        <f t="shared" si="50"/>
        <v>241413</v>
      </c>
      <c r="AS31" s="2">
        <f t="shared" si="50"/>
        <v>0</v>
      </c>
      <c r="AT31" s="2">
        <f t="shared" si="50"/>
        <v>0</v>
      </c>
      <c r="AU31" s="2">
        <f t="shared" si="50"/>
        <v>241413</v>
      </c>
      <c r="AV31" s="2">
        <f t="shared" si="50"/>
        <v>0</v>
      </c>
      <c r="AW31" s="2">
        <f t="shared" si="50"/>
        <v>0</v>
      </c>
      <c r="AX31" s="2">
        <f t="shared" si="50"/>
        <v>0</v>
      </c>
      <c r="AY31" s="2">
        <f t="shared" si="50"/>
        <v>0</v>
      </c>
      <c r="AZ31" s="2">
        <f t="shared" si="50"/>
        <v>0</v>
      </c>
      <c r="BA31" s="2">
        <f t="shared" si="50"/>
        <v>0</v>
      </c>
      <c r="BB31" s="2">
        <f t="shared" si="50"/>
        <v>0</v>
      </c>
      <c r="BC31" s="2">
        <f t="shared" si="50"/>
        <v>0</v>
      </c>
      <c r="BD31" s="2">
        <f t="shared" si="50"/>
        <v>0</v>
      </c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>
        <f>ROUND(SUMIF(AA24:AA29,"=92860947",FQ24:FQ29),0)</f>
        <v>0</v>
      </c>
      <c r="BY31" s="2">
        <f>ROUND(SUMIF(AA24:AA29,"=92860947",FR24:FR29),0)</f>
        <v>0</v>
      </c>
      <c r="BZ31" s="2">
        <f>ROUND(SUMIF(AA24:AA29,"=92860947",GL24:GL29),0)</f>
        <v>0</v>
      </c>
      <c r="CA31" s="2">
        <f>ROUND(SUMIF(AA24:AA29,"=92860947",GM24:GM29),0)</f>
        <v>241413</v>
      </c>
      <c r="CB31" s="2">
        <f>ROUND(SUMIF(AA24:AA29,"=92860947",GN24:GN29),0)</f>
        <v>0</v>
      </c>
      <c r="CC31" s="2">
        <f>ROUND(SUMIF(AA24:AA29,"=92860947",GO24:GO29),0)</f>
        <v>0</v>
      </c>
      <c r="CD31" s="2">
        <f>ROUND(SUMIF(AA24:AA29,"=92860947",GP24:GP29),0)</f>
        <v>241413</v>
      </c>
      <c r="CE31" s="2">
        <f>AC31-BX31</f>
        <v>0</v>
      </c>
      <c r="CF31" s="2">
        <f>AC31-BY31</f>
        <v>0</v>
      </c>
      <c r="CG31" s="2">
        <f>BX31-BZ31</f>
        <v>0</v>
      </c>
      <c r="CH31" s="2">
        <f>AC31-BX31-BY31+BZ31</f>
        <v>0</v>
      </c>
      <c r="CI31" s="2">
        <f>BY31-BZ31</f>
        <v>0</v>
      </c>
      <c r="CJ31" s="2">
        <f>ROUND(SUMIF(AA24:AA29,"=92860947",GX24:GX29),0)</f>
        <v>0</v>
      </c>
      <c r="CK31" s="2">
        <f>ROUND(SUMIF(AA24:AA29,"=92860947",GY24:GY29),0)</f>
        <v>0</v>
      </c>
      <c r="CL31" s="2">
        <f>ROUND(SUMIF(AA24:AA29,"=92860947",GZ24:GZ29),0)</f>
        <v>0</v>
      </c>
      <c r="CM31" s="2">
        <f>ROUND(SUMIF(AA24:AA29,"=92860947",HD24:HD29),0)</f>
        <v>0</v>
      </c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>
        <v>0</v>
      </c>
    </row>
    <row r="33" spans="1:28" x14ac:dyDescent="0.2">
      <c r="A33" s="4">
        <v>50</v>
      </c>
      <c r="B33" s="4">
        <v>0</v>
      </c>
      <c r="C33" s="4">
        <v>0</v>
      </c>
      <c r="D33" s="4">
        <v>1</v>
      </c>
      <c r="E33" s="4">
        <v>201</v>
      </c>
      <c r="F33" s="4">
        <f>ROUND(Source!O31,O33)</f>
        <v>114958</v>
      </c>
      <c r="G33" s="4" t="s">
        <v>51</v>
      </c>
      <c r="H33" s="4" t="s">
        <v>52</v>
      </c>
      <c r="I33" s="4"/>
      <c r="J33" s="4"/>
      <c r="K33" s="4">
        <v>201</v>
      </c>
      <c r="L33" s="4">
        <v>1</v>
      </c>
      <c r="M33" s="4">
        <v>3</v>
      </c>
      <c r="N33" s="4" t="s">
        <v>6</v>
      </c>
      <c r="O33" s="4">
        <v>0</v>
      </c>
      <c r="P33" s="4"/>
      <c r="Q33" s="4"/>
      <c r="R33" s="4"/>
      <c r="S33" s="4"/>
      <c r="T33" s="4"/>
      <c r="U33" s="4"/>
      <c r="V33" s="4"/>
      <c r="W33" s="4">
        <v>114958</v>
      </c>
      <c r="X33" s="4">
        <v>1</v>
      </c>
      <c r="Y33" s="4">
        <v>114958</v>
      </c>
      <c r="Z33" s="4"/>
      <c r="AA33" s="4"/>
      <c r="AB33" s="4"/>
    </row>
    <row r="34" spans="1:28" x14ac:dyDescent="0.2">
      <c r="A34" s="4">
        <v>50</v>
      </c>
      <c r="B34" s="4">
        <v>0</v>
      </c>
      <c r="C34" s="4">
        <v>0</v>
      </c>
      <c r="D34" s="4">
        <v>1</v>
      </c>
      <c r="E34" s="4">
        <v>202</v>
      </c>
      <c r="F34" s="4">
        <f>ROUND(Source!P31,O34)</f>
        <v>0</v>
      </c>
      <c r="G34" s="4" t="s">
        <v>53</v>
      </c>
      <c r="H34" s="4" t="s">
        <v>54</v>
      </c>
      <c r="I34" s="4"/>
      <c r="J34" s="4"/>
      <c r="K34" s="4">
        <v>202</v>
      </c>
      <c r="L34" s="4">
        <v>2</v>
      </c>
      <c r="M34" s="4">
        <v>3</v>
      </c>
      <c r="N34" s="4" t="s">
        <v>6</v>
      </c>
      <c r="O34" s="4">
        <v>0</v>
      </c>
      <c r="P34" s="4"/>
      <c r="Q34" s="4"/>
      <c r="R34" s="4"/>
      <c r="S34" s="4"/>
      <c r="T34" s="4"/>
      <c r="U34" s="4"/>
      <c r="V34" s="4"/>
      <c r="W34" s="4">
        <v>0</v>
      </c>
      <c r="X34" s="4">
        <v>1</v>
      </c>
      <c r="Y34" s="4">
        <v>0</v>
      </c>
      <c r="Z34" s="4"/>
      <c r="AA34" s="4"/>
      <c r="AB34" s="4"/>
    </row>
    <row r="35" spans="1:28" x14ac:dyDescent="0.2">
      <c r="A35" s="4">
        <v>50</v>
      </c>
      <c r="B35" s="4">
        <v>0</v>
      </c>
      <c r="C35" s="4">
        <v>0</v>
      </c>
      <c r="D35" s="4">
        <v>1</v>
      </c>
      <c r="E35" s="4">
        <v>222</v>
      </c>
      <c r="F35" s="4">
        <f>ROUND(Source!AO31,O35)</f>
        <v>0</v>
      </c>
      <c r="G35" s="4" t="s">
        <v>55</v>
      </c>
      <c r="H35" s="4" t="s">
        <v>56</v>
      </c>
      <c r="I35" s="4"/>
      <c r="J35" s="4"/>
      <c r="K35" s="4">
        <v>222</v>
      </c>
      <c r="L35" s="4">
        <v>3</v>
      </c>
      <c r="M35" s="4">
        <v>3</v>
      </c>
      <c r="N35" s="4" t="s">
        <v>6</v>
      </c>
      <c r="O35" s="4">
        <v>0</v>
      </c>
      <c r="P35" s="4"/>
      <c r="Q35" s="4"/>
      <c r="R35" s="4"/>
      <c r="S35" s="4"/>
      <c r="T35" s="4"/>
      <c r="U35" s="4"/>
      <c r="V35" s="4"/>
      <c r="W35" s="4">
        <v>0</v>
      </c>
      <c r="X35" s="4">
        <v>1</v>
      </c>
      <c r="Y35" s="4">
        <v>0</v>
      </c>
      <c r="Z35" s="4"/>
      <c r="AA35" s="4"/>
      <c r="AB35" s="4"/>
    </row>
    <row r="36" spans="1:28" x14ac:dyDescent="0.2">
      <c r="A36" s="4">
        <v>50</v>
      </c>
      <c r="B36" s="4">
        <v>0</v>
      </c>
      <c r="C36" s="4">
        <v>0</v>
      </c>
      <c r="D36" s="4">
        <v>1</v>
      </c>
      <c r="E36" s="4">
        <v>225</v>
      </c>
      <c r="F36" s="4">
        <f>ROUND(Source!AV31,O36)</f>
        <v>0</v>
      </c>
      <c r="G36" s="4" t="s">
        <v>57</v>
      </c>
      <c r="H36" s="4" t="s">
        <v>58</v>
      </c>
      <c r="I36" s="4"/>
      <c r="J36" s="4"/>
      <c r="K36" s="4">
        <v>225</v>
      </c>
      <c r="L36" s="4">
        <v>4</v>
      </c>
      <c r="M36" s="4">
        <v>3</v>
      </c>
      <c r="N36" s="4" t="s">
        <v>6</v>
      </c>
      <c r="O36" s="4">
        <v>0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8" x14ac:dyDescent="0.2">
      <c r="A37" s="4">
        <v>50</v>
      </c>
      <c r="B37" s="4">
        <v>0</v>
      </c>
      <c r="C37" s="4">
        <v>0</v>
      </c>
      <c r="D37" s="4">
        <v>1</v>
      </c>
      <c r="E37" s="4">
        <v>226</v>
      </c>
      <c r="F37" s="4">
        <f>ROUND(Source!AW31,O37)</f>
        <v>0</v>
      </c>
      <c r="G37" s="4" t="s">
        <v>59</v>
      </c>
      <c r="H37" s="4" t="s">
        <v>60</v>
      </c>
      <c r="I37" s="4"/>
      <c r="J37" s="4"/>
      <c r="K37" s="4">
        <v>226</v>
      </c>
      <c r="L37" s="4">
        <v>5</v>
      </c>
      <c r="M37" s="4">
        <v>3</v>
      </c>
      <c r="N37" s="4" t="s">
        <v>6</v>
      </c>
      <c r="O37" s="4">
        <v>0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8" x14ac:dyDescent="0.2">
      <c r="A38" s="4">
        <v>50</v>
      </c>
      <c r="B38" s="4">
        <v>0</v>
      </c>
      <c r="C38" s="4">
        <v>0</v>
      </c>
      <c r="D38" s="4">
        <v>1</v>
      </c>
      <c r="E38" s="4">
        <v>227</v>
      </c>
      <c r="F38" s="4">
        <f>ROUND(Source!AX31,O38)</f>
        <v>0</v>
      </c>
      <c r="G38" s="4" t="s">
        <v>61</v>
      </c>
      <c r="H38" s="4" t="s">
        <v>62</v>
      </c>
      <c r="I38" s="4"/>
      <c r="J38" s="4"/>
      <c r="K38" s="4">
        <v>227</v>
      </c>
      <c r="L38" s="4">
        <v>6</v>
      </c>
      <c r="M38" s="4">
        <v>3</v>
      </c>
      <c r="N38" s="4" t="s">
        <v>6</v>
      </c>
      <c r="O38" s="4">
        <v>0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8" x14ac:dyDescent="0.2">
      <c r="A39" s="4">
        <v>50</v>
      </c>
      <c r="B39" s="4">
        <v>0</v>
      </c>
      <c r="C39" s="4">
        <v>0</v>
      </c>
      <c r="D39" s="4">
        <v>1</v>
      </c>
      <c r="E39" s="4">
        <v>228</v>
      </c>
      <c r="F39" s="4">
        <f>ROUND(Source!AY31,O39)</f>
        <v>0</v>
      </c>
      <c r="G39" s="4" t="s">
        <v>63</v>
      </c>
      <c r="H39" s="4" t="s">
        <v>64</v>
      </c>
      <c r="I39" s="4"/>
      <c r="J39" s="4"/>
      <c r="K39" s="4">
        <v>228</v>
      </c>
      <c r="L39" s="4">
        <v>7</v>
      </c>
      <c r="M39" s="4">
        <v>3</v>
      </c>
      <c r="N39" s="4" t="s">
        <v>6</v>
      </c>
      <c r="O39" s="4">
        <v>0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8" x14ac:dyDescent="0.2">
      <c r="A40" s="4">
        <v>50</v>
      </c>
      <c r="B40" s="4">
        <v>0</v>
      </c>
      <c r="C40" s="4">
        <v>0</v>
      </c>
      <c r="D40" s="4">
        <v>1</v>
      </c>
      <c r="E40" s="4">
        <v>216</v>
      </c>
      <c r="F40" s="4">
        <f>ROUND(Source!AP31,O40)</f>
        <v>0</v>
      </c>
      <c r="G40" s="4" t="s">
        <v>65</v>
      </c>
      <c r="H40" s="4" t="s">
        <v>66</v>
      </c>
      <c r="I40" s="4"/>
      <c r="J40" s="4"/>
      <c r="K40" s="4">
        <v>216</v>
      </c>
      <c r="L40" s="4">
        <v>8</v>
      </c>
      <c r="M40" s="4">
        <v>3</v>
      </c>
      <c r="N40" s="4" t="s">
        <v>6</v>
      </c>
      <c r="O40" s="4">
        <v>0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8" x14ac:dyDescent="0.2">
      <c r="A41" s="4">
        <v>50</v>
      </c>
      <c r="B41" s="4">
        <v>0</v>
      </c>
      <c r="C41" s="4">
        <v>0</v>
      </c>
      <c r="D41" s="4">
        <v>1</v>
      </c>
      <c r="E41" s="4">
        <v>223</v>
      </c>
      <c r="F41" s="4">
        <f>ROUND(Source!AQ31,O41)</f>
        <v>0</v>
      </c>
      <c r="G41" s="4" t="s">
        <v>67</v>
      </c>
      <c r="H41" s="4" t="s">
        <v>68</v>
      </c>
      <c r="I41" s="4"/>
      <c r="J41" s="4"/>
      <c r="K41" s="4">
        <v>223</v>
      </c>
      <c r="L41" s="4">
        <v>9</v>
      </c>
      <c r="M41" s="4">
        <v>3</v>
      </c>
      <c r="N41" s="4" t="s">
        <v>6</v>
      </c>
      <c r="O41" s="4">
        <v>0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8" x14ac:dyDescent="0.2">
      <c r="A42" s="4">
        <v>50</v>
      </c>
      <c r="B42" s="4">
        <v>0</v>
      </c>
      <c r="C42" s="4">
        <v>0</v>
      </c>
      <c r="D42" s="4">
        <v>1</v>
      </c>
      <c r="E42" s="4">
        <v>229</v>
      </c>
      <c r="F42" s="4">
        <f>ROUND(Source!AZ31,O42)</f>
        <v>0</v>
      </c>
      <c r="G42" s="4" t="s">
        <v>69</v>
      </c>
      <c r="H42" s="4" t="s">
        <v>70</v>
      </c>
      <c r="I42" s="4"/>
      <c r="J42" s="4"/>
      <c r="K42" s="4">
        <v>229</v>
      </c>
      <c r="L42" s="4">
        <v>10</v>
      </c>
      <c r="M42" s="4">
        <v>3</v>
      </c>
      <c r="N42" s="4" t="s">
        <v>6</v>
      </c>
      <c r="O42" s="4">
        <v>0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8" x14ac:dyDescent="0.2">
      <c r="A43" s="4">
        <v>50</v>
      </c>
      <c r="B43" s="4">
        <v>0</v>
      </c>
      <c r="C43" s="4">
        <v>0</v>
      </c>
      <c r="D43" s="4">
        <v>1</v>
      </c>
      <c r="E43" s="4">
        <v>203</v>
      </c>
      <c r="F43" s="4">
        <f>ROUND(Source!Q31,O43)</f>
        <v>0</v>
      </c>
      <c r="G43" s="4" t="s">
        <v>71</v>
      </c>
      <c r="H43" s="4" t="s">
        <v>72</v>
      </c>
      <c r="I43" s="4"/>
      <c r="J43" s="4"/>
      <c r="K43" s="4">
        <v>203</v>
      </c>
      <c r="L43" s="4">
        <v>11</v>
      </c>
      <c r="M43" s="4">
        <v>3</v>
      </c>
      <c r="N43" s="4" t="s">
        <v>6</v>
      </c>
      <c r="O43" s="4">
        <v>0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8" x14ac:dyDescent="0.2">
      <c r="A44" s="4">
        <v>50</v>
      </c>
      <c r="B44" s="4">
        <v>0</v>
      </c>
      <c r="C44" s="4">
        <v>0</v>
      </c>
      <c r="D44" s="4">
        <v>1</v>
      </c>
      <c r="E44" s="4">
        <v>231</v>
      </c>
      <c r="F44" s="4">
        <f>ROUND(Source!BB31,O44)</f>
        <v>0</v>
      </c>
      <c r="G44" s="4" t="s">
        <v>73</v>
      </c>
      <c r="H44" s="4" t="s">
        <v>74</v>
      </c>
      <c r="I44" s="4"/>
      <c r="J44" s="4"/>
      <c r="K44" s="4">
        <v>231</v>
      </c>
      <c r="L44" s="4">
        <v>12</v>
      </c>
      <c r="M44" s="4">
        <v>3</v>
      </c>
      <c r="N44" s="4" t="s">
        <v>6</v>
      </c>
      <c r="O44" s="4">
        <v>0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8" x14ac:dyDescent="0.2">
      <c r="A45" s="4">
        <v>50</v>
      </c>
      <c r="B45" s="4">
        <v>0</v>
      </c>
      <c r="C45" s="4">
        <v>0</v>
      </c>
      <c r="D45" s="4">
        <v>1</v>
      </c>
      <c r="E45" s="4">
        <v>204</v>
      </c>
      <c r="F45" s="4">
        <f>ROUND(Source!R31,O45)</f>
        <v>0</v>
      </c>
      <c r="G45" s="4" t="s">
        <v>75</v>
      </c>
      <c r="H45" s="4" t="s">
        <v>76</v>
      </c>
      <c r="I45" s="4"/>
      <c r="J45" s="4"/>
      <c r="K45" s="4">
        <v>204</v>
      </c>
      <c r="L45" s="4">
        <v>13</v>
      </c>
      <c r="M45" s="4">
        <v>3</v>
      </c>
      <c r="N45" s="4" t="s">
        <v>6</v>
      </c>
      <c r="O45" s="4">
        <v>0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8" x14ac:dyDescent="0.2">
      <c r="A46" s="4">
        <v>50</v>
      </c>
      <c r="B46" s="4">
        <v>0</v>
      </c>
      <c r="C46" s="4">
        <v>0</v>
      </c>
      <c r="D46" s="4">
        <v>1</v>
      </c>
      <c r="E46" s="4">
        <v>205</v>
      </c>
      <c r="F46" s="4">
        <f>ROUND(Source!S31,O46)</f>
        <v>114958</v>
      </c>
      <c r="G46" s="4" t="s">
        <v>77</v>
      </c>
      <c r="H46" s="4" t="s">
        <v>78</v>
      </c>
      <c r="I46" s="4"/>
      <c r="J46" s="4"/>
      <c r="K46" s="4">
        <v>205</v>
      </c>
      <c r="L46" s="4">
        <v>14</v>
      </c>
      <c r="M46" s="4">
        <v>3</v>
      </c>
      <c r="N46" s="4" t="s">
        <v>6</v>
      </c>
      <c r="O46" s="4">
        <v>0</v>
      </c>
      <c r="P46" s="4"/>
      <c r="Q46" s="4"/>
      <c r="R46" s="4"/>
      <c r="S46" s="4"/>
      <c r="T46" s="4"/>
      <c r="U46" s="4"/>
      <c r="V46" s="4"/>
      <c r="W46" s="4">
        <v>114958</v>
      </c>
      <c r="X46" s="4">
        <v>1</v>
      </c>
      <c r="Y46" s="4">
        <v>114958</v>
      </c>
      <c r="Z46" s="4"/>
      <c r="AA46" s="4"/>
      <c r="AB46" s="4"/>
    </row>
    <row r="47" spans="1:28" x14ac:dyDescent="0.2">
      <c r="A47" s="4">
        <v>50</v>
      </c>
      <c r="B47" s="4">
        <v>0</v>
      </c>
      <c r="C47" s="4">
        <v>0</v>
      </c>
      <c r="D47" s="4">
        <v>1</v>
      </c>
      <c r="E47" s="4">
        <v>232</v>
      </c>
      <c r="F47" s="4">
        <f>ROUND(Source!BC31,O47)</f>
        <v>0</v>
      </c>
      <c r="G47" s="4" t="s">
        <v>79</v>
      </c>
      <c r="H47" s="4" t="s">
        <v>80</v>
      </c>
      <c r="I47" s="4"/>
      <c r="J47" s="4"/>
      <c r="K47" s="4">
        <v>232</v>
      </c>
      <c r="L47" s="4">
        <v>15</v>
      </c>
      <c r="M47" s="4">
        <v>3</v>
      </c>
      <c r="N47" s="4" t="s">
        <v>6</v>
      </c>
      <c r="O47" s="4">
        <v>0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8" x14ac:dyDescent="0.2">
      <c r="A48" s="4">
        <v>50</v>
      </c>
      <c r="B48" s="4">
        <v>0</v>
      </c>
      <c r="C48" s="4">
        <v>0</v>
      </c>
      <c r="D48" s="4">
        <v>1</v>
      </c>
      <c r="E48" s="4">
        <v>214</v>
      </c>
      <c r="F48" s="4">
        <f>ROUND(Source!AS31,O48)</f>
        <v>0</v>
      </c>
      <c r="G48" s="4" t="s">
        <v>81</v>
      </c>
      <c r="H48" s="4" t="s">
        <v>82</v>
      </c>
      <c r="I48" s="4"/>
      <c r="J48" s="4"/>
      <c r="K48" s="4">
        <v>214</v>
      </c>
      <c r="L48" s="4">
        <v>16</v>
      </c>
      <c r="M48" s="4">
        <v>3</v>
      </c>
      <c r="N48" s="4" t="s">
        <v>6</v>
      </c>
      <c r="O48" s="4">
        <v>0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06" x14ac:dyDescent="0.2">
      <c r="A49" s="4">
        <v>50</v>
      </c>
      <c r="B49" s="4">
        <v>0</v>
      </c>
      <c r="C49" s="4">
        <v>0</v>
      </c>
      <c r="D49" s="4">
        <v>1</v>
      </c>
      <c r="E49" s="4">
        <v>215</v>
      </c>
      <c r="F49" s="4">
        <f>ROUND(Source!AT31,O49)</f>
        <v>0</v>
      </c>
      <c r="G49" s="4" t="s">
        <v>83</v>
      </c>
      <c r="H49" s="4" t="s">
        <v>84</v>
      </c>
      <c r="I49" s="4"/>
      <c r="J49" s="4"/>
      <c r="K49" s="4">
        <v>215</v>
      </c>
      <c r="L49" s="4">
        <v>17</v>
      </c>
      <c r="M49" s="4">
        <v>3</v>
      </c>
      <c r="N49" s="4" t="s">
        <v>6</v>
      </c>
      <c r="O49" s="4">
        <v>0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06" x14ac:dyDescent="0.2">
      <c r="A50" s="4">
        <v>50</v>
      </c>
      <c r="B50" s="4">
        <v>0</v>
      </c>
      <c r="C50" s="4">
        <v>0</v>
      </c>
      <c r="D50" s="4">
        <v>1</v>
      </c>
      <c r="E50" s="4">
        <v>217</v>
      </c>
      <c r="F50" s="4">
        <f>ROUND(Source!AU31,O50)</f>
        <v>241413</v>
      </c>
      <c r="G50" s="4" t="s">
        <v>85</v>
      </c>
      <c r="H50" s="4" t="s">
        <v>86</v>
      </c>
      <c r="I50" s="4"/>
      <c r="J50" s="4"/>
      <c r="K50" s="4">
        <v>217</v>
      </c>
      <c r="L50" s="4">
        <v>18</v>
      </c>
      <c r="M50" s="4">
        <v>3</v>
      </c>
      <c r="N50" s="4" t="s">
        <v>6</v>
      </c>
      <c r="O50" s="4">
        <v>0</v>
      </c>
      <c r="P50" s="4"/>
      <c r="Q50" s="4"/>
      <c r="R50" s="4"/>
      <c r="S50" s="4"/>
      <c r="T50" s="4"/>
      <c r="U50" s="4"/>
      <c r="V50" s="4"/>
      <c r="W50" s="4">
        <v>241413</v>
      </c>
      <c r="X50" s="4">
        <v>1</v>
      </c>
      <c r="Y50" s="4">
        <v>241413</v>
      </c>
      <c r="Z50" s="4"/>
      <c r="AA50" s="4"/>
      <c r="AB50" s="4"/>
    </row>
    <row r="51" spans="1:206" x14ac:dyDescent="0.2">
      <c r="A51" s="4">
        <v>50</v>
      </c>
      <c r="B51" s="4">
        <v>0</v>
      </c>
      <c r="C51" s="4">
        <v>0</v>
      </c>
      <c r="D51" s="4">
        <v>1</v>
      </c>
      <c r="E51" s="4">
        <v>230</v>
      </c>
      <c r="F51" s="4">
        <f>ROUND(Source!BA31,O51)</f>
        <v>0</v>
      </c>
      <c r="G51" s="4" t="s">
        <v>87</v>
      </c>
      <c r="H51" s="4" t="s">
        <v>88</v>
      </c>
      <c r="I51" s="4"/>
      <c r="J51" s="4"/>
      <c r="K51" s="4">
        <v>230</v>
      </c>
      <c r="L51" s="4">
        <v>19</v>
      </c>
      <c r="M51" s="4">
        <v>3</v>
      </c>
      <c r="N51" s="4" t="s">
        <v>6</v>
      </c>
      <c r="O51" s="4">
        <v>0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06" x14ac:dyDescent="0.2">
      <c r="A52" s="4">
        <v>50</v>
      </c>
      <c r="B52" s="4">
        <v>0</v>
      </c>
      <c r="C52" s="4">
        <v>0</v>
      </c>
      <c r="D52" s="4">
        <v>1</v>
      </c>
      <c r="E52" s="4">
        <v>206</v>
      </c>
      <c r="F52" s="4">
        <f>ROUND(Source!T31,O52)</f>
        <v>0</v>
      </c>
      <c r="G52" s="4" t="s">
        <v>89</v>
      </c>
      <c r="H52" s="4" t="s">
        <v>90</v>
      </c>
      <c r="I52" s="4"/>
      <c r="J52" s="4"/>
      <c r="K52" s="4">
        <v>206</v>
      </c>
      <c r="L52" s="4">
        <v>20</v>
      </c>
      <c r="M52" s="4">
        <v>3</v>
      </c>
      <c r="N52" s="4" t="s">
        <v>6</v>
      </c>
      <c r="O52" s="4">
        <v>0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06" x14ac:dyDescent="0.2">
      <c r="A53" s="4">
        <v>50</v>
      </c>
      <c r="B53" s="4">
        <v>0</v>
      </c>
      <c r="C53" s="4">
        <v>0</v>
      </c>
      <c r="D53" s="4">
        <v>1</v>
      </c>
      <c r="E53" s="4">
        <v>207</v>
      </c>
      <c r="F53" s="4">
        <f>ROUND(Source!U31,O53)</f>
        <v>222.00192000000001</v>
      </c>
      <c r="G53" s="4" t="s">
        <v>91</v>
      </c>
      <c r="H53" s="4" t="s">
        <v>92</v>
      </c>
      <c r="I53" s="4"/>
      <c r="J53" s="4"/>
      <c r="K53" s="4">
        <v>207</v>
      </c>
      <c r="L53" s="4">
        <v>21</v>
      </c>
      <c r="M53" s="4">
        <v>3</v>
      </c>
      <c r="N53" s="4" t="s">
        <v>6</v>
      </c>
      <c r="O53" s="4">
        <v>7</v>
      </c>
      <c r="P53" s="4"/>
      <c r="Q53" s="4"/>
      <c r="R53" s="4"/>
      <c r="S53" s="4"/>
      <c r="T53" s="4"/>
      <c r="U53" s="4"/>
      <c r="V53" s="4"/>
      <c r="W53" s="4">
        <v>222.00192000000001</v>
      </c>
      <c r="X53" s="4">
        <v>1</v>
      </c>
      <c r="Y53" s="4">
        <v>222.00192000000001</v>
      </c>
      <c r="Z53" s="4"/>
      <c r="AA53" s="4"/>
      <c r="AB53" s="4"/>
    </row>
    <row r="54" spans="1:206" x14ac:dyDescent="0.2">
      <c r="A54" s="4">
        <v>50</v>
      </c>
      <c r="B54" s="4">
        <v>0</v>
      </c>
      <c r="C54" s="4">
        <v>0</v>
      </c>
      <c r="D54" s="4">
        <v>1</v>
      </c>
      <c r="E54" s="4">
        <v>208</v>
      </c>
      <c r="F54" s="4">
        <f>ROUND(Source!V31,O54)</f>
        <v>0</v>
      </c>
      <c r="G54" s="4" t="s">
        <v>93</v>
      </c>
      <c r="H54" s="4" t="s">
        <v>94</v>
      </c>
      <c r="I54" s="4"/>
      <c r="J54" s="4"/>
      <c r="K54" s="4">
        <v>208</v>
      </c>
      <c r="L54" s="4">
        <v>22</v>
      </c>
      <c r="M54" s="4">
        <v>3</v>
      </c>
      <c r="N54" s="4" t="s">
        <v>6</v>
      </c>
      <c r="O54" s="4">
        <v>7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06" x14ac:dyDescent="0.2">
      <c r="A55" s="4">
        <v>50</v>
      </c>
      <c r="B55" s="4">
        <v>0</v>
      </c>
      <c r="C55" s="4">
        <v>0</v>
      </c>
      <c r="D55" s="4">
        <v>1</v>
      </c>
      <c r="E55" s="4">
        <v>209</v>
      </c>
      <c r="F55" s="4">
        <f>ROUND(Source!W31,O55)</f>
        <v>0</v>
      </c>
      <c r="G55" s="4" t="s">
        <v>95</v>
      </c>
      <c r="H55" s="4" t="s">
        <v>96</v>
      </c>
      <c r="I55" s="4"/>
      <c r="J55" s="4"/>
      <c r="K55" s="4">
        <v>209</v>
      </c>
      <c r="L55" s="4">
        <v>23</v>
      </c>
      <c r="M55" s="4">
        <v>3</v>
      </c>
      <c r="N55" s="4" t="s">
        <v>6</v>
      </c>
      <c r="O55" s="4">
        <v>0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06" x14ac:dyDescent="0.2">
      <c r="A56" s="4">
        <v>50</v>
      </c>
      <c r="B56" s="4">
        <v>0</v>
      </c>
      <c r="C56" s="4">
        <v>0</v>
      </c>
      <c r="D56" s="4">
        <v>1</v>
      </c>
      <c r="E56" s="4">
        <v>233</v>
      </c>
      <c r="F56" s="4">
        <f>ROUND(Source!BD31,O56)</f>
        <v>0</v>
      </c>
      <c r="G56" s="4" t="s">
        <v>97</v>
      </c>
      <c r="H56" s="4" t="s">
        <v>98</v>
      </c>
      <c r="I56" s="4"/>
      <c r="J56" s="4"/>
      <c r="K56" s="4">
        <v>233</v>
      </c>
      <c r="L56" s="4">
        <v>24</v>
      </c>
      <c r="M56" s="4">
        <v>3</v>
      </c>
      <c r="N56" s="4" t="s">
        <v>6</v>
      </c>
      <c r="O56" s="4">
        <v>0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06" x14ac:dyDescent="0.2">
      <c r="A57" s="4">
        <v>50</v>
      </c>
      <c r="B57" s="4">
        <v>0</v>
      </c>
      <c r="C57" s="4">
        <v>0</v>
      </c>
      <c r="D57" s="4">
        <v>1</v>
      </c>
      <c r="E57" s="4">
        <v>210</v>
      </c>
      <c r="F57" s="4">
        <f>ROUND(Source!X31,O57)</f>
        <v>85070</v>
      </c>
      <c r="G57" s="4" t="s">
        <v>99</v>
      </c>
      <c r="H57" s="4" t="s">
        <v>100</v>
      </c>
      <c r="I57" s="4"/>
      <c r="J57" s="4"/>
      <c r="K57" s="4">
        <v>210</v>
      </c>
      <c r="L57" s="4">
        <v>25</v>
      </c>
      <c r="M57" s="4">
        <v>3</v>
      </c>
      <c r="N57" s="4" t="s">
        <v>6</v>
      </c>
      <c r="O57" s="4">
        <v>0</v>
      </c>
      <c r="P57" s="4"/>
      <c r="Q57" s="4"/>
      <c r="R57" s="4"/>
      <c r="S57" s="4"/>
      <c r="T57" s="4"/>
      <c r="U57" s="4"/>
      <c r="V57" s="4"/>
      <c r="W57" s="4">
        <v>85070</v>
      </c>
      <c r="X57" s="4">
        <v>1</v>
      </c>
      <c r="Y57" s="4">
        <v>85070</v>
      </c>
      <c r="Z57" s="4"/>
      <c r="AA57" s="4"/>
      <c r="AB57" s="4"/>
    </row>
    <row r="58" spans="1:206" x14ac:dyDescent="0.2">
      <c r="A58" s="4">
        <v>50</v>
      </c>
      <c r="B58" s="4">
        <v>0</v>
      </c>
      <c r="C58" s="4">
        <v>0</v>
      </c>
      <c r="D58" s="4">
        <v>1</v>
      </c>
      <c r="E58" s="4">
        <v>211</v>
      </c>
      <c r="F58" s="4">
        <f>ROUND(Source!Y31,O58)</f>
        <v>41385</v>
      </c>
      <c r="G58" s="4" t="s">
        <v>101</v>
      </c>
      <c r="H58" s="4" t="s">
        <v>102</v>
      </c>
      <c r="I58" s="4"/>
      <c r="J58" s="4"/>
      <c r="K58" s="4">
        <v>211</v>
      </c>
      <c r="L58" s="4">
        <v>26</v>
      </c>
      <c r="M58" s="4">
        <v>3</v>
      </c>
      <c r="N58" s="4" t="s">
        <v>6</v>
      </c>
      <c r="O58" s="4">
        <v>0</v>
      </c>
      <c r="P58" s="4"/>
      <c r="Q58" s="4"/>
      <c r="R58" s="4"/>
      <c r="S58" s="4"/>
      <c r="T58" s="4"/>
      <c r="U58" s="4"/>
      <c r="V58" s="4"/>
      <c r="W58" s="4">
        <v>41385</v>
      </c>
      <c r="X58" s="4">
        <v>1</v>
      </c>
      <c r="Y58" s="4">
        <v>41385</v>
      </c>
      <c r="Z58" s="4"/>
      <c r="AA58" s="4"/>
      <c r="AB58" s="4"/>
    </row>
    <row r="59" spans="1:206" x14ac:dyDescent="0.2">
      <c r="A59" s="4">
        <v>50</v>
      </c>
      <c r="B59" s="4">
        <v>0</v>
      </c>
      <c r="C59" s="4">
        <v>0</v>
      </c>
      <c r="D59" s="4">
        <v>1</v>
      </c>
      <c r="E59" s="4">
        <v>224</v>
      </c>
      <c r="F59" s="4">
        <f>ROUND(Source!AR31,O59)</f>
        <v>241413</v>
      </c>
      <c r="G59" s="4" t="s">
        <v>103</v>
      </c>
      <c r="H59" s="4" t="s">
        <v>104</v>
      </c>
      <c r="I59" s="4"/>
      <c r="J59" s="4"/>
      <c r="K59" s="4">
        <v>224</v>
      </c>
      <c r="L59" s="4">
        <v>27</v>
      </c>
      <c r="M59" s="4">
        <v>3</v>
      </c>
      <c r="N59" s="4" t="s">
        <v>6</v>
      </c>
      <c r="O59" s="4">
        <v>0</v>
      </c>
      <c r="P59" s="4"/>
      <c r="Q59" s="4"/>
      <c r="R59" s="4"/>
      <c r="S59" s="4"/>
      <c r="T59" s="4"/>
      <c r="U59" s="4"/>
      <c r="V59" s="4"/>
      <c r="W59" s="4">
        <v>241413</v>
      </c>
      <c r="X59" s="4">
        <v>1</v>
      </c>
      <c r="Y59" s="4">
        <v>241413</v>
      </c>
      <c r="Z59" s="4"/>
      <c r="AA59" s="4"/>
      <c r="AB59" s="4"/>
    </row>
    <row r="61" spans="1:206" x14ac:dyDescent="0.2">
      <c r="A61" s="2">
        <v>51</v>
      </c>
      <c r="B61" s="2">
        <f>B12</f>
        <v>117</v>
      </c>
      <c r="C61" s="2">
        <f>A12</f>
        <v>1</v>
      </c>
      <c r="D61" s="2">
        <f>ROW(A12)</f>
        <v>12</v>
      </c>
      <c r="E61" s="2"/>
      <c r="F61" s="2" t="str">
        <f>IF(F12&lt;&gt;"",F12,"")</f>
        <v>5.14.3.1 Пуско-наладка системы электроснабжения жилого дома (Лип.18..2) П</v>
      </c>
      <c r="G61" s="2" t="str">
        <f>IF(G12&lt;&gt;"",G12,"")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H61" s="2">
        <v>0</v>
      </c>
      <c r="I61" s="2"/>
      <c r="J61" s="2"/>
      <c r="K61" s="2"/>
      <c r="L61" s="2"/>
      <c r="M61" s="2"/>
      <c r="N61" s="2"/>
      <c r="O61" s="2">
        <f t="shared" ref="O61:T61" si="51">ROUND(O31,0)</f>
        <v>114958</v>
      </c>
      <c r="P61" s="2">
        <f t="shared" si="51"/>
        <v>0</v>
      </c>
      <c r="Q61" s="2">
        <f t="shared" si="51"/>
        <v>0</v>
      </c>
      <c r="R61" s="2">
        <f t="shared" si="51"/>
        <v>0</v>
      </c>
      <c r="S61" s="2">
        <f t="shared" si="51"/>
        <v>114958</v>
      </c>
      <c r="T61" s="2">
        <f t="shared" si="51"/>
        <v>0</v>
      </c>
      <c r="U61" s="2">
        <f>U31</f>
        <v>222.00192000000001</v>
      </c>
      <c r="V61" s="2">
        <f>V31</f>
        <v>0</v>
      </c>
      <c r="W61" s="2">
        <f>ROUND(W31,0)</f>
        <v>0</v>
      </c>
      <c r="X61" s="2">
        <f>ROUND(X31,0)</f>
        <v>85070</v>
      </c>
      <c r="Y61" s="2">
        <f>ROUND(Y31,0)</f>
        <v>41385</v>
      </c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>
        <f t="shared" ref="AO61:BD61" si="52">ROUND(AO31,0)</f>
        <v>0</v>
      </c>
      <c r="AP61" s="2">
        <f t="shared" si="52"/>
        <v>0</v>
      </c>
      <c r="AQ61" s="2">
        <f t="shared" si="52"/>
        <v>0</v>
      </c>
      <c r="AR61" s="2">
        <f t="shared" si="52"/>
        <v>241413</v>
      </c>
      <c r="AS61" s="2">
        <f t="shared" si="52"/>
        <v>0</v>
      </c>
      <c r="AT61" s="2">
        <f t="shared" si="52"/>
        <v>0</v>
      </c>
      <c r="AU61" s="2">
        <f t="shared" si="52"/>
        <v>241413</v>
      </c>
      <c r="AV61" s="2">
        <f t="shared" si="52"/>
        <v>0</v>
      </c>
      <c r="AW61" s="2">
        <f t="shared" si="52"/>
        <v>0</v>
      </c>
      <c r="AX61" s="2">
        <f t="shared" si="52"/>
        <v>0</v>
      </c>
      <c r="AY61" s="2">
        <f t="shared" si="52"/>
        <v>0</v>
      </c>
      <c r="AZ61" s="2">
        <f t="shared" si="52"/>
        <v>0</v>
      </c>
      <c r="BA61" s="2">
        <f t="shared" si="52"/>
        <v>0</v>
      </c>
      <c r="BB61" s="2">
        <f t="shared" si="52"/>
        <v>0</v>
      </c>
      <c r="BC61" s="2">
        <f t="shared" si="52"/>
        <v>0</v>
      </c>
      <c r="BD61" s="2">
        <f t="shared" si="52"/>
        <v>0</v>
      </c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>
        <v>0</v>
      </c>
    </row>
    <row r="63" spans="1:206" x14ac:dyDescent="0.2">
      <c r="A63" s="4">
        <v>50</v>
      </c>
      <c r="B63" s="4">
        <v>0</v>
      </c>
      <c r="C63" s="4">
        <v>0</v>
      </c>
      <c r="D63" s="4">
        <v>1</v>
      </c>
      <c r="E63" s="4">
        <v>201</v>
      </c>
      <c r="F63" s="4">
        <f>ROUND(Source!O61,O63)</f>
        <v>114958</v>
      </c>
      <c r="G63" s="4" t="s">
        <v>51</v>
      </c>
      <c r="H63" s="4" t="s">
        <v>52</v>
      </c>
      <c r="I63" s="4"/>
      <c r="J63" s="4"/>
      <c r="K63" s="4">
        <v>201</v>
      </c>
      <c r="L63" s="4">
        <v>1</v>
      </c>
      <c r="M63" s="4">
        <v>3</v>
      </c>
      <c r="N63" s="4" t="s">
        <v>6</v>
      </c>
      <c r="O63" s="4">
        <v>0</v>
      </c>
      <c r="P63" s="4"/>
      <c r="Q63" s="4"/>
      <c r="R63" s="4"/>
      <c r="S63" s="4"/>
      <c r="T63" s="4"/>
      <c r="U63" s="4"/>
      <c r="V63" s="4"/>
      <c r="W63" s="4">
        <v>114958</v>
      </c>
      <c r="X63" s="4">
        <v>1</v>
      </c>
      <c r="Y63" s="4">
        <v>114958</v>
      </c>
      <c r="Z63" s="4"/>
      <c r="AA63" s="4"/>
      <c r="AB63" s="4"/>
    </row>
    <row r="64" spans="1:206" x14ac:dyDescent="0.2">
      <c r="A64" s="4">
        <v>50</v>
      </c>
      <c r="B64" s="4">
        <v>0</v>
      </c>
      <c r="C64" s="4">
        <v>0</v>
      </c>
      <c r="D64" s="4">
        <v>1</v>
      </c>
      <c r="E64" s="4">
        <v>202</v>
      </c>
      <c r="F64" s="4">
        <f>ROUND(Source!P61,O64)</f>
        <v>0</v>
      </c>
      <c r="G64" s="4" t="s">
        <v>53</v>
      </c>
      <c r="H64" s="4" t="s">
        <v>54</v>
      </c>
      <c r="I64" s="4"/>
      <c r="J64" s="4"/>
      <c r="K64" s="4">
        <v>202</v>
      </c>
      <c r="L64" s="4">
        <v>2</v>
      </c>
      <c r="M64" s="4">
        <v>3</v>
      </c>
      <c r="N64" s="4" t="s">
        <v>6</v>
      </c>
      <c r="O64" s="4">
        <v>0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222</v>
      </c>
      <c r="F65" s="4">
        <f>ROUND(Source!AO61,O65)</f>
        <v>0</v>
      </c>
      <c r="G65" s="4" t="s">
        <v>55</v>
      </c>
      <c r="H65" s="4" t="s">
        <v>56</v>
      </c>
      <c r="I65" s="4"/>
      <c r="J65" s="4"/>
      <c r="K65" s="4">
        <v>222</v>
      </c>
      <c r="L65" s="4">
        <v>3</v>
      </c>
      <c r="M65" s="4">
        <v>3</v>
      </c>
      <c r="N65" s="4" t="s">
        <v>6</v>
      </c>
      <c r="O65" s="4">
        <v>0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225</v>
      </c>
      <c r="F66" s="4">
        <f>ROUND(Source!AV61,O66)</f>
        <v>0</v>
      </c>
      <c r="G66" s="4" t="s">
        <v>57</v>
      </c>
      <c r="H66" s="4" t="s">
        <v>58</v>
      </c>
      <c r="I66" s="4"/>
      <c r="J66" s="4"/>
      <c r="K66" s="4">
        <v>225</v>
      </c>
      <c r="L66" s="4">
        <v>4</v>
      </c>
      <c r="M66" s="4">
        <v>3</v>
      </c>
      <c r="N66" s="4" t="s">
        <v>6</v>
      </c>
      <c r="O66" s="4">
        <v>0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226</v>
      </c>
      <c r="F67" s="4">
        <f>ROUND(Source!AW61,O67)</f>
        <v>0</v>
      </c>
      <c r="G67" s="4" t="s">
        <v>59</v>
      </c>
      <c r="H67" s="4" t="s">
        <v>60</v>
      </c>
      <c r="I67" s="4"/>
      <c r="J67" s="4"/>
      <c r="K67" s="4">
        <v>226</v>
      </c>
      <c r="L67" s="4">
        <v>5</v>
      </c>
      <c r="M67" s="4">
        <v>3</v>
      </c>
      <c r="N67" s="4" t="s">
        <v>6</v>
      </c>
      <c r="O67" s="4">
        <v>0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227</v>
      </c>
      <c r="F68" s="4">
        <f>ROUND(Source!AX61,O68)</f>
        <v>0</v>
      </c>
      <c r="G68" s="4" t="s">
        <v>61</v>
      </c>
      <c r="H68" s="4" t="s">
        <v>62</v>
      </c>
      <c r="I68" s="4"/>
      <c r="J68" s="4"/>
      <c r="K68" s="4">
        <v>227</v>
      </c>
      <c r="L68" s="4">
        <v>6</v>
      </c>
      <c r="M68" s="4">
        <v>3</v>
      </c>
      <c r="N68" s="4" t="s">
        <v>6</v>
      </c>
      <c r="O68" s="4">
        <v>0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228</v>
      </c>
      <c r="F69" s="4">
        <f>ROUND(Source!AY61,O69)</f>
        <v>0</v>
      </c>
      <c r="G69" s="4" t="s">
        <v>63</v>
      </c>
      <c r="H69" s="4" t="s">
        <v>64</v>
      </c>
      <c r="I69" s="4"/>
      <c r="J69" s="4"/>
      <c r="K69" s="4">
        <v>228</v>
      </c>
      <c r="L69" s="4">
        <v>7</v>
      </c>
      <c r="M69" s="4">
        <v>3</v>
      </c>
      <c r="N69" s="4" t="s">
        <v>6</v>
      </c>
      <c r="O69" s="4">
        <v>0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216</v>
      </c>
      <c r="F70" s="4">
        <f>ROUND(Source!AP61,O70)</f>
        <v>0</v>
      </c>
      <c r="G70" s="4" t="s">
        <v>65</v>
      </c>
      <c r="H70" s="4" t="s">
        <v>66</v>
      </c>
      <c r="I70" s="4"/>
      <c r="J70" s="4"/>
      <c r="K70" s="4">
        <v>216</v>
      </c>
      <c r="L70" s="4">
        <v>8</v>
      </c>
      <c r="M70" s="4">
        <v>3</v>
      </c>
      <c r="N70" s="4" t="s">
        <v>6</v>
      </c>
      <c r="O70" s="4">
        <v>0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223</v>
      </c>
      <c r="F71" s="4">
        <f>ROUND(Source!AQ61,O71)</f>
        <v>0</v>
      </c>
      <c r="G71" s="4" t="s">
        <v>67</v>
      </c>
      <c r="H71" s="4" t="s">
        <v>68</v>
      </c>
      <c r="I71" s="4"/>
      <c r="J71" s="4"/>
      <c r="K71" s="4">
        <v>223</v>
      </c>
      <c r="L71" s="4">
        <v>9</v>
      </c>
      <c r="M71" s="4">
        <v>3</v>
      </c>
      <c r="N71" s="4" t="s">
        <v>6</v>
      </c>
      <c r="O71" s="4">
        <v>0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229</v>
      </c>
      <c r="F72" s="4">
        <f>ROUND(Source!AZ61,O72)</f>
        <v>0</v>
      </c>
      <c r="G72" s="4" t="s">
        <v>69</v>
      </c>
      <c r="H72" s="4" t="s">
        <v>70</v>
      </c>
      <c r="I72" s="4"/>
      <c r="J72" s="4"/>
      <c r="K72" s="4">
        <v>229</v>
      </c>
      <c r="L72" s="4">
        <v>10</v>
      </c>
      <c r="M72" s="4">
        <v>3</v>
      </c>
      <c r="N72" s="4" t="s">
        <v>6</v>
      </c>
      <c r="O72" s="4">
        <v>0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203</v>
      </c>
      <c r="F73" s="4">
        <f>ROUND(Source!Q61,O73)</f>
        <v>0</v>
      </c>
      <c r="G73" s="4" t="s">
        <v>71</v>
      </c>
      <c r="H73" s="4" t="s">
        <v>72</v>
      </c>
      <c r="I73" s="4"/>
      <c r="J73" s="4"/>
      <c r="K73" s="4">
        <v>203</v>
      </c>
      <c r="L73" s="4">
        <v>11</v>
      </c>
      <c r="M73" s="4">
        <v>3</v>
      </c>
      <c r="N73" s="4" t="s">
        <v>6</v>
      </c>
      <c r="O73" s="4">
        <v>0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231</v>
      </c>
      <c r="F74" s="4">
        <f>ROUND(Source!BB61,O74)</f>
        <v>0</v>
      </c>
      <c r="G74" s="4" t="s">
        <v>73</v>
      </c>
      <c r="H74" s="4" t="s">
        <v>74</v>
      </c>
      <c r="I74" s="4"/>
      <c r="J74" s="4"/>
      <c r="K74" s="4">
        <v>231</v>
      </c>
      <c r="L74" s="4">
        <v>12</v>
      </c>
      <c r="M74" s="4">
        <v>3</v>
      </c>
      <c r="N74" s="4" t="s">
        <v>6</v>
      </c>
      <c r="O74" s="4">
        <v>0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204</v>
      </c>
      <c r="F75" s="4">
        <f>ROUND(Source!R61,O75)</f>
        <v>0</v>
      </c>
      <c r="G75" s="4" t="s">
        <v>75</v>
      </c>
      <c r="H75" s="4" t="s">
        <v>76</v>
      </c>
      <c r="I75" s="4"/>
      <c r="J75" s="4"/>
      <c r="K75" s="4">
        <v>204</v>
      </c>
      <c r="L75" s="4">
        <v>13</v>
      </c>
      <c r="M75" s="4">
        <v>3</v>
      </c>
      <c r="N75" s="4" t="s">
        <v>6</v>
      </c>
      <c r="O75" s="4">
        <v>0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205</v>
      </c>
      <c r="F76" s="4">
        <f>ROUND(Source!S61,O76)</f>
        <v>114958</v>
      </c>
      <c r="G76" s="4" t="s">
        <v>77</v>
      </c>
      <c r="H76" s="4" t="s">
        <v>78</v>
      </c>
      <c r="I76" s="4"/>
      <c r="J76" s="4"/>
      <c r="K76" s="4">
        <v>205</v>
      </c>
      <c r="L76" s="4">
        <v>14</v>
      </c>
      <c r="M76" s="4">
        <v>3</v>
      </c>
      <c r="N76" s="4" t="s">
        <v>6</v>
      </c>
      <c r="O76" s="4">
        <v>0</v>
      </c>
      <c r="P76" s="4"/>
      <c r="Q76" s="4"/>
      <c r="R76" s="4"/>
      <c r="S76" s="4"/>
      <c r="T76" s="4"/>
      <c r="U76" s="4"/>
      <c r="V76" s="4"/>
      <c r="W76" s="4">
        <v>114958</v>
      </c>
      <c r="X76" s="4">
        <v>1</v>
      </c>
      <c r="Y76" s="4">
        <v>114958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232</v>
      </c>
      <c r="F77" s="4">
        <f>ROUND(Source!BC61,O77)</f>
        <v>0</v>
      </c>
      <c r="G77" s="4" t="s">
        <v>79</v>
      </c>
      <c r="H77" s="4" t="s">
        <v>80</v>
      </c>
      <c r="I77" s="4"/>
      <c r="J77" s="4"/>
      <c r="K77" s="4">
        <v>232</v>
      </c>
      <c r="L77" s="4">
        <v>15</v>
      </c>
      <c r="M77" s="4">
        <v>3</v>
      </c>
      <c r="N77" s="4" t="s">
        <v>6</v>
      </c>
      <c r="O77" s="4">
        <v>0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214</v>
      </c>
      <c r="F78" s="4">
        <f>ROUND(Source!AS61,O78)</f>
        <v>0</v>
      </c>
      <c r="G78" s="4" t="s">
        <v>81</v>
      </c>
      <c r="H78" s="4" t="s">
        <v>82</v>
      </c>
      <c r="I78" s="4"/>
      <c r="J78" s="4"/>
      <c r="K78" s="4">
        <v>214</v>
      </c>
      <c r="L78" s="4">
        <v>16</v>
      </c>
      <c r="M78" s="4">
        <v>3</v>
      </c>
      <c r="N78" s="4" t="s">
        <v>6</v>
      </c>
      <c r="O78" s="4">
        <v>0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215</v>
      </c>
      <c r="F79" s="4">
        <f>ROUND(Source!AT61,O79)</f>
        <v>0</v>
      </c>
      <c r="G79" s="4" t="s">
        <v>83</v>
      </c>
      <c r="H79" s="4" t="s">
        <v>84</v>
      </c>
      <c r="I79" s="4"/>
      <c r="J79" s="4"/>
      <c r="K79" s="4">
        <v>215</v>
      </c>
      <c r="L79" s="4">
        <v>17</v>
      </c>
      <c r="M79" s="4">
        <v>3</v>
      </c>
      <c r="N79" s="4" t="s">
        <v>6</v>
      </c>
      <c r="O79" s="4">
        <v>0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217</v>
      </c>
      <c r="F80" s="4">
        <f>ROUND(Source!AU61,O80)</f>
        <v>241413</v>
      </c>
      <c r="G80" s="4" t="s">
        <v>85</v>
      </c>
      <c r="H80" s="4" t="s">
        <v>86</v>
      </c>
      <c r="I80" s="4"/>
      <c r="J80" s="4"/>
      <c r="K80" s="4">
        <v>217</v>
      </c>
      <c r="L80" s="4">
        <v>18</v>
      </c>
      <c r="M80" s="4">
        <v>3</v>
      </c>
      <c r="N80" s="4" t="s">
        <v>6</v>
      </c>
      <c r="O80" s="4">
        <v>0</v>
      </c>
      <c r="P80" s="4"/>
      <c r="Q80" s="4"/>
      <c r="R80" s="4"/>
      <c r="S80" s="4"/>
      <c r="T80" s="4"/>
      <c r="U80" s="4"/>
      <c r="V80" s="4"/>
      <c r="W80" s="4">
        <v>241413</v>
      </c>
      <c r="X80" s="4">
        <v>1</v>
      </c>
      <c r="Y80" s="4">
        <v>241413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230</v>
      </c>
      <c r="F81" s="4">
        <f>ROUND(Source!BA61,O81)</f>
        <v>0</v>
      </c>
      <c r="G81" s="4" t="s">
        <v>87</v>
      </c>
      <c r="H81" s="4" t="s">
        <v>88</v>
      </c>
      <c r="I81" s="4"/>
      <c r="J81" s="4"/>
      <c r="K81" s="4">
        <v>230</v>
      </c>
      <c r="L81" s="4">
        <v>19</v>
      </c>
      <c r="M81" s="4">
        <v>3</v>
      </c>
      <c r="N81" s="4" t="s">
        <v>6</v>
      </c>
      <c r="O81" s="4">
        <v>0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206</v>
      </c>
      <c r="F82" s="4">
        <f>ROUND(Source!T61,O82)</f>
        <v>0</v>
      </c>
      <c r="G82" s="4" t="s">
        <v>89</v>
      </c>
      <c r="H82" s="4" t="s">
        <v>90</v>
      </c>
      <c r="I82" s="4"/>
      <c r="J82" s="4"/>
      <c r="K82" s="4">
        <v>206</v>
      </c>
      <c r="L82" s="4">
        <v>20</v>
      </c>
      <c r="M82" s="4">
        <v>3</v>
      </c>
      <c r="N82" s="4" t="s">
        <v>6</v>
      </c>
      <c r="O82" s="4">
        <v>0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207</v>
      </c>
      <c r="F83" s="4">
        <f>ROUND(Source!U61,O83)</f>
        <v>222.00192000000001</v>
      </c>
      <c r="G83" s="4" t="s">
        <v>91</v>
      </c>
      <c r="H83" s="4" t="s">
        <v>92</v>
      </c>
      <c r="I83" s="4"/>
      <c r="J83" s="4"/>
      <c r="K83" s="4">
        <v>207</v>
      </c>
      <c r="L83" s="4">
        <v>21</v>
      </c>
      <c r="M83" s="4">
        <v>3</v>
      </c>
      <c r="N83" s="4" t="s">
        <v>6</v>
      </c>
      <c r="O83" s="4">
        <v>7</v>
      </c>
      <c r="P83" s="4"/>
      <c r="Q83" s="4"/>
      <c r="R83" s="4"/>
      <c r="S83" s="4"/>
      <c r="T83" s="4"/>
      <c r="U83" s="4"/>
      <c r="V83" s="4"/>
      <c r="W83" s="4">
        <v>222.00192000000001</v>
      </c>
      <c r="X83" s="4">
        <v>1</v>
      </c>
      <c r="Y83" s="4">
        <v>222.00192000000001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208</v>
      </c>
      <c r="F84" s="4">
        <f>ROUND(Source!V61,O84)</f>
        <v>0</v>
      </c>
      <c r="G84" s="4" t="s">
        <v>93</v>
      </c>
      <c r="H84" s="4" t="s">
        <v>94</v>
      </c>
      <c r="I84" s="4"/>
      <c r="J84" s="4"/>
      <c r="K84" s="4">
        <v>208</v>
      </c>
      <c r="L84" s="4">
        <v>22</v>
      </c>
      <c r="M84" s="4">
        <v>3</v>
      </c>
      <c r="N84" s="4" t="s">
        <v>6</v>
      </c>
      <c r="O84" s="4">
        <v>7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209</v>
      </c>
      <c r="F85" s="4">
        <f>ROUND(Source!W61,O85)</f>
        <v>0</v>
      </c>
      <c r="G85" s="4" t="s">
        <v>95</v>
      </c>
      <c r="H85" s="4" t="s">
        <v>96</v>
      </c>
      <c r="I85" s="4"/>
      <c r="J85" s="4"/>
      <c r="K85" s="4">
        <v>209</v>
      </c>
      <c r="L85" s="4">
        <v>23</v>
      </c>
      <c r="M85" s="4">
        <v>3</v>
      </c>
      <c r="N85" s="4" t="s">
        <v>6</v>
      </c>
      <c r="O85" s="4">
        <v>0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233</v>
      </c>
      <c r="F86" s="4">
        <f>ROUND(Source!BD61,O86)</f>
        <v>0</v>
      </c>
      <c r="G86" s="4" t="s">
        <v>97</v>
      </c>
      <c r="H86" s="4" t="s">
        <v>98</v>
      </c>
      <c r="I86" s="4"/>
      <c r="J86" s="4"/>
      <c r="K86" s="4">
        <v>233</v>
      </c>
      <c r="L86" s="4">
        <v>24</v>
      </c>
      <c r="M86" s="4">
        <v>3</v>
      </c>
      <c r="N86" s="4" t="s">
        <v>6</v>
      </c>
      <c r="O86" s="4">
        <v>0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210</v>
      </c>
      <c r="F87" s="4">
        <f>ROUND(Source!X61,O87)</f>
        <v>85070</v>
      </c>
      <c r="G87" s="4" t="s">
        <v>99</v>
      </c>
      <c r="H87" s="4" t="s">
        <v>100</v>
      </c>
      <c r="I87" s="4"/>
      <c r="J87" s="4"/>
      <c r="K87" s="4">
        <v>210</v>
      </c>
      <c r="L87" s="4">
        <v>25</v>
      </c>
      <c r="M87" s="4">
        <v>3</v>
      </c>
      <c r="N87" s="4" t="s">
        <v>6</v>
      </c>
      <c r="O87" s="4">
        <v>0</v>
      </c>
      <c r="P87" s="4"/>
      <c r="Q87" s="4"/>
      <c r="R87" s="4"/>
      <c r="S87" s="4"/>
      <c r="T87" s="4"/>
      <c r="U87" s="4"/>
      <c r="V87" s="4"/>
      <c r="W87" s="4">
        <v>85070</v>
      </c>
      <c r="X87" s="4">
        <v>1</v>
      </c>
      <c r="Y87" s="4">
        <v>85070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211</v>
      </c>
      <c r="F88" s="4">
        <f>ROUND(Source!Y61,O88)</f>
        <v>41385</v>
      </c>
      <c r="G88" s="4" t="s">
        <v>101</v>
      </c>
      <c r="H88" s="4" t="s">
        <v>102</v>
      </c>
      <c r="I88" s="4"/>
      <c r="J88" s="4"/>
      <c r="K88" s="4">
        <v>211</v>
      </c>
      <c r="L88" s="4">
        <v>26</v>
      </c>
      <c r="M88" s="4">
        <v>3</v>
      </c>
      <c r="N88" s="4" t="s">
        <v>6</v>
      </c>
      <c r="O88" s="4">
        <v>0</v>
      </c>
      <c r="P88" s="4"/>
      <c r="Q88" s="4"/>
      <c r="R88" s="4"/>
      <c r="S88" s="4"/>
      <c r="T88" s="4"/>
      <c r="U88" s="4"/>
      <c r="V88" s="4"/>
      <c r="W88" s="4">
        <v>41385</v>
      </c>
      <c r="X88" s="4">
        <v>1</v>
      </c>
      <c r="Y88" s="4">
        <v>41385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224</v>
      </c>
      <c r="F89" s="4">
        <f>ROUND(Source!AR61,O89)</f>
        <v>241413</v>
      </c>
      <c r="G89" s="4" t="s">
        <v>103</v>
      </c>
      <c r="H89" s="4" t="s">
        <v>104</v>
      </c>
      <c r="I89" s="4"/>
      <c r="J89" s="4"/>
      <c r="K89" s="4">
        <v>224</v>
      </c>
      <c r="L89" s="4">
        <v>27</v>
      </c>
      <c r="M89" s="4">
        <v>3</v>
      </c>
      <c r="N89" s="4" t="s">
        <v>6</v>
      </c>
      <c r="O89" s="4">
        <v>0</v>
      </c>
      <c r="P89" s="4"/>
      <c r="Q89" s="4"/>
      <c r="R89" s="4"/>
      <c r="S89" s="4"/>
      <c r="T89" s="4"/>
      <c r="U89" s="4"/>
      <c r="V89" s="4"/>
      <c r="W89" s="4">
        <v>241413</v>
      </c>
      <c r="X89" s="4">
        <v>1</v>
      </c>
      <c r="Y89" s="4">
        <v>241413</v>
      </c>
      <c r="Z89" s="4"/>
      <c r="AA89" s="4"/>
      <c r="AB89" s="4"/>
    </row>
    <row r="91" spans="1:28" x14ac:dyDescent="0.2">
      <c r="A91">
        <v>71</v>
      </c>
      <c r="B91">
        <v>1</v>
      </c>
      <c r="D91">
        <v>200001</v>
      </c>
      <c r="E91">
        <v>49388119</v>
      </c>
      <c r="F91" t="s">
        <v>105</v>
      </c>
      <c r="G91" t="s">
        <v>106</v>
      </c>
      <c r="H91">
        <v>80</v>
      </c>
      <c r="I91">
        <v>20</v>
      </c>
    </row>
    <row r="94" spans="1:28" x14ac:dyDescent="0.2">
      <c r="A94">
        <v>70</v>
      </c>
      <c r="B94">
        <v>1</v>
      </c>
      <c r="D94">
        <v>1</v>
      </c>
      <c r="E94" t="s">
        <v>107</v>
      </c>
      <c r="F94" t="s">
        <v>108</v>
      </c>
      <c r="G94">
        <v>1</v>
      </c>
      <c r="H94">
        <v>0</v>
      </c>
      <c r="I94" t="s">
        <v>6</v>
      </c>
      <c r="J94">
        <v>1</v>
      </c>
      <c r="K94">
        <v>0</v>
      </c>
      <c r="L94" t="s">
        <v>6</v>
      </c>
      <c r="M94" t="s">
        <v>6</v>
      </c>
      <c r="N94">
        <v>0</v>
      </c>
      <c r="P94" t="s">
        <v>109</v>
      </c>
    </row>
    <row r="95" spans="1:28" x14ac:dyDescent="0.2">
      <c r="A95">
        <v>70</v>
      </c>
      <c r="B95">
        <v>1</v>
      </c>
      <c r="D95">
        <v>2</v>
      </c>
      <c r="E95" t="s">
        <v>110</v>
      </c>
      <c r="F95" t="s">
        <v>111</v>
      </c>
      <c r="G95">
        <v>0</v>
      </c>
      <c r="H95">
        <v>0</v>
      </c>
      <c r="I95" t="s">
        <v>6</v>
      </c>
      <c r="J95">
        <v>1</v>
      </c>
      <c r="K95">
        <v>0</v>
      </c>
      <c r="L95" t="s">
        <v>6</v>
      </c>
      <c r="M95" t="s">
        <v>6</v>
      </c>
      <c r="N95">
        <v>0</v>
      </c>
      <c r="P95" t="s">
        <v>112</v>
      </c>
    </row>
    <row r="96" spans="1:28" x14ac:dyDescent="0.2">
      <c r="A96">
        <v>70</v>
      </c>
      <c r="B96">
        <v>1</v>
      </c>
      <c r="D96">
        <v>3</v>
      </c>
      <c r="E96" t="s">
        <v>113</v>
      </c>
      <c r="F96" t="s">
        <v>114</v>
      </c>
      <c r="G96">
        <v>0</v>
      </c>
      <c r="H96">
        <v>0</v>
      </c>
      <c r="I96" t="s">
        <v>6</v>
      </c>
      <c r="J96">
        <v>1</v>
      </c>
      <c r="K96">
        <v>0</v>
      </c>
      <c r="L96" t="s">
        <v>6</v>
      </c>
      <c r="M96" t="s">
        <v>6</v>
      </c>
      <c r="N96">
        <v>0</v>
      </c>
      <c r="P96" t="s">
        <v>115</v>
      </c>
    </row>
    <row r="97" spans="1:16" x14ac:dyDescent="0.2">
      <c r="A97">
        <v>70</v>
      </c>
      <c r="B97">
        <v>1</v>
      </c>
      <c r="D97">
        <v>4</v>
      </c>
      <c r="E97" t="s">
        <v>116</v>
      </c>
      <c r="F97" t="s">
        <v>117</v>
      </c>
      <c r="G97">
        <v>1</v>
      </c>
      <c r="H97">
        <v>0</v>
      </c>
      <c r="I97" t="s">
        <v>6</v>
      </c>
      <c r="J97">
        <v>2</v>
      </c>
      <c r="K97">
        <v>0</v>
      </c>
      <c r="L97" t="s">
        <v>6</v>
      </c>
      <c r="M97" t="s">
        <v>6</v>
      </c>
      <c r="N97">
        <v>0</v>
      </c>
      <c r="P97" t="s">
        <v>6</v>
      </c>
    </row>
    <row r="98" spans="1:16" x14ac:dyDescent="0.2">
      <c r="A98">
        <v>70</v>
      </c>
      <c r="B98">
        <v>1</v>
      </c>
      <c r="D98">
        <v>5</v>
      </c>
      <c r="E98" t="s">
        <v>118</v>
      </c>
      <c r="F98" t="s">
        <v>119</v>
      </c>
      <c r="G98">
        <v>0</v>
      </c>
      <c r="H98">
        <v>0</v>
      </c>
      <c r="I98" t="s">
        <v>6</v>
      </c>
      <c r="J98">
        <v>2</v>
      </c>
      <c r="K98">
        <v>0</v>
      </c>
      <c r="L98" t="s">
        <v>6</v>
      </c>
      <c r="M98" t="s">
        <v>6</v>
      </c>
      <c r="N98">
        <v>0</v>
      </c>
      <c r="P98" t="s">
        <v>6</v>
      </c>
    </row>
    <row r="99" spans="1:16" x14ac:dyDescent="0.2">
      <c r="A99">
        <v>70</v>
      </c>
      <c r="B99">
        <v>1</v>
      </c>
      <c r="D99">
        <v>6</v>
      </c>
      <c r="E99" t="s">
        <v>120</v>
      </c>
      <c r="F99" t="s">
        <v>121</v>
      </c>
      <c r="G99">
        <v>0</v>
      </c>
      <c r="H99">
        <v>0</v>
      </c>
      <c r="I99" t="s">
        <v>6</v>
      </c>
      <c r="J99">
        <v>2</v>
      </c>
      <c r="K99">
        <v>0</v>
      </c>
      <c r="L99" t="s">
        <v>6</v>
      </c>
      <c r="M99" t="s">
        <v>6</v>
      </c>
      <c r="N99">
        <v>0</v>
      </c>
      <c r="P99" t="s">
        <v>6</v>
      </c>
    </row>
    <row r="100" spans="1:16" x14ac:dyDescent="0.2">
      <c r="A100">
        <v>70</v>
      </c>
      <c r="B100">
        <v>1</v>
      </c>
      <c r="D100">
        <v>7</v>
      </c>
      <c r="E100" t="s">
        <v>122</v>
      </c>
      <c r="F100" t="s">
        <v>123</v>
      </c>
      <c r="G100">
        <v>0</v>
      </c>
      <c r="H100">
        <v>0</v>
      </c>
      <c r="I100" t="s">
        <v>124</v>
      </c>
      <c r="J100">
        <v>0</v>
      </c>
      <c r="K100">
        <v>0</v>
      </c>
      <c r="L100" t="s">
        <v>6</v>
      </c>
      <c r="M100" t="s">
        <v>6</v>
      </c>
      <c r="N100">
        <v>0</v>
      </c>
      <c r="P100" t="s">
        <v>125</v>
      </c>
    </row>
    <row r="101" spans="1:16" x14ac:dyDescent="0.2">
      <c r="A101">
        <v>70</v>
      </c>
      <c r="B101">
        <v>1</v>
      </c>
      <c r="D101">
        <v>8</v>
      </c>
      <c r="E101" t="s">
        <v>126</v>
      </c>
      <c r="F101" t="s">
        <v>127</v>
      </c>
      <c r="G101">
        <v>0</v>
      </c>
      <c r="H101">
        <v>0</v>
      </c>
      <c r="I101" t="s">
        <v>128</v>
      </c>
      <c r="J101">
        <v>0</v>
      </c>
      <c r="K101">
        <v>0</v>
      </c>
      <c r="L101" t="s">
        <v>6</v>
      </c>
      <c r="M101" t="s">
        <v>6</v>
      </c>
      <c r="N101">
        <v>0</v>
      </c>
      <c r="P101" t="s">
        <v>126</v>
      </c>
    </row>
    <row r="102" spans="1:16" x14ac:dyDescent="0.2">
      <c r="A102">
        <v>70</v>
      </c>
      <c r="B102">
        <v>1</v>
      </c>
      <c r="D102">
        <v>9</v>
      </c>
      <c r="E102" t="s">
        <v>129</v>
      </c>
      <c r="F102" t="s">
        <v>130</v>
      </c>
      <c r="G102">
        <v>0</v>
      </c>
      <c r="H102">
        <v>0</v>
      </c>
      <c r="I102" t="s">
        <v>131</v>
      </c>
      <c r="J102">
        <v>0</v>
      </c>
      <c r="K102">
        <v>0</v>
      </c>
      <c r="L102" t="s">
        <v>6</v>
      </c>
      <c r="M102" t="s">
        <v>6</v>
      </c>
      <c r="N102">
        <v>0</v>
      </c>
      <c r="P102" t="s">
        <v>132</v>
      </c>
    </row>
    <row r="103" spans="1:16" x14ac:dyDescent="0.2">
      <c r="A103">
        <v>70</v>
      </c>
      <c r="B103">
        <v>1</v>
      </c>
      <c r="D103">
        <v>10</v>
      </c>
      <c r="E103" t="s">
        <v>133</v>
      </c>
      <c r="F103" t="s">
        <v>134</v>
      </c>
      <c r="G103">
        <v>0</v>
      </c>
      <c r="H103">
        <v>0</v>
      </c>
      <c r="I103" t="s">
        <v>135</v>
      </c>
      <c r="J103">
        <v>0</v>
      </c>
      <c r="K103">
        <v>0</v>
      </c>
      <c r="L103" t="s">
        <v>6</v>
      </c>
      <c r="M103" t="s">
        <v>6</v>
      </c>
      <c r="N103">
        <v>0</v>
      </c>
      <c r="P103" t="s">
        <v>136</v>
      </c>
    </row>
    <row r="104" spans="1:16" x14ac:dyDescent="0.2">
      <c r="A104">
        <v>70</v>
      </c>
      <c r="B104">
        <v>1</v>
      </c>
      <c r="D104">
        <v>11</v>
      </c>
      <c r="E104" t="s">
        <v>137</v>
      </c>
      <c r="F104" t="s">
        <v>138</v>
      </c>
      <c r="G104">
        <v>0</v>
      </c>
      <c r="H104">
        <v>0</v>
      </c>
      <c r="I104" t="s">
        <v>139</v>
      </c>
      <c r="J104">
        <v>0</v>
      </c>
      <c r="K104">
        <v>0</v>
      </c>
      <c r="L104" t="s">
        <v>6</v>
      </c>
      <c r="M104" t="s">
        <v>6</v>
      </c>
      <c r="N104">
        <v>0</v>
      </c>
      <c r="P104" t="s">
        <v>140</v>
      </c>
    </row>
    <row r="105" spans="1:16" x14ac:dyDescent="0.2">
      <c r="A105">
        <v>70</v>
      </c>
      <c r="B105">
        <v>1</v>
      </c>
      <c r="D105">
        <v>12</v>
      </c>
      <c r="E105" t="s">
        <v>141</v>
      </c>
      <c r="F105" t="s">
        <v>142</v>
      </c>
      <c r="G105">
        <v>0</v>
      </c>
      <c r="H105">
        <v>0</v>
      </c>
      <c r="I105" t="s">
        <v>6</v>
      </c>
      <c r="J105">
        <v>0</v>
      </c>
      <c r="K105">
        <v>0</v>
      </c>
      <c r="L105" t="s">
        <v>6</v>
      </c>
      <c r="M105" t="s">
        <v>6</v>
      </c>
      <c r="N105">
        <v>0</v>
      </c>
      <c r="P105" t="s">
        <v>143</v>
      </c>
    </row>
    <row r="106" spans="1:16" x14ac:dyDescent="0.2">
      <c r="A106">
        <v>70</v>
      </c>
      <c r="B106">
        <v>1</v>
      </c>
      <c r="D106">
        <v>13</v>
      </c>
      <c r="E106" t="s">
        <v>144</v>
      </c>
      <c r="F106" t="s">
        <v>145</v>
      </c>
      <c r="G106">
        <v>0</v>
      </c>
      <c r="H106">
        <v>0</v>
      </c>
      <c r="I106" t="s">
        <v>6</v>
      </c>
      <c r="J106">
        <v>3</v>
      </c>
      <c r="K106">
        <v>0</v>
      </c>
      <c r="L106" t="s">
        <v>6</v>
      </c>
      <c r="M106" t="s">
        <v>6</v>
      </c>
      <c r="N106">
        <v>0</v>
      </c>
      <c r="P106" t="s">
        <v>6</v>
      </c>
    </row>
    <row r="107" spans="1:16" x14ac:dyDescent="0.2">
      <c r="A107">
        <v>70</v>
      </c>
      <c r="B107">
        <v>1</v>
      </c>
      <c r="D107">
        <v>14</v>
      </c>
      <c r="E107" t="s">
        <v>146</v>
      </c>
      <c r="F107" t="s">
        <v>147</v>
      </c>
      <c r="G107">
        <v>1</v>
      </c>
      <c r="H107">
        <v>0</v>
      </c>
      <c r="I107" t="s">
        <v>6</v>
      </c>
      <c r="J107">
        <v>3</v>
      </c>
      <c r="K107">
        <v>0</v>
      </c>
      <c r="L107" t="s">
        <v>6</v>
      </c>
      <c r="M107" t="s">
        <v>6</v>
      </c>
      <c r="N107">
        <v>0</v>
      </c>
      <c r="P107" t="s">
        <v>6</v>
      </c>
    </row>
    <row r="108" spans="1:16" x14ac:dyDescent="0.2">
      <c r="A108">
        <v>70</v>
      </c>
      <c r="B108">
        <v>1</v>
      </c>
      <c r="D108">
        <v>1</v>
      </c>
      <c r="E108" t="s">
        <v>148</v>
      </c>
      <c r="F108" t="s">
        <v>149</v>
      </c>
      <c r="G108">
        <v>0.9</v>
      </c>
      <c r="H108">
        <v>1</v>
      </c>
      <c r="I108" t="s">
        <v>150</v>
      </c>
      <c r="J108">
        <v>0</v>
      </c>
      <c r="K108">
        <v>0</v>
      </c>
      <c r="L108" t="s">
        <v>6</v>
      </c>
      <c r="M108" t="s">
        <v>6</v>
      </c>
      <c r="N108">
        <v>0</v>
      </c>
      <c r="P108" t="s">
        <v>151</v>
      </c>
    </row>
    <row r="109" spans="1:16" x14ac:dyDescent="0.2">
      <c r="A109">
        <v>70</v>
      </c>
      <c r="B109">
        <v>1</v>
      </c>
      <c r="D109">
        <v>2</v>
      </c>
      <c r="E109" t="s">
        <v>152</v>
      </c>
      <c r="F109" t="s">
        <v>153</v>
      </c>
      <c r="G109">
        <v>0.85</v>
      </c>
      <c r="H109">
        <v>1</v>
      </c>
      <c r="I109" t="s">
        <v>154</v>
      </c>
      <c r="J109">
        <v>0</v>
      </c>
      <c r="K109">
        <v>0</v>
      </c>
      <c r="L109" t="s">
        <v>6</v>
      </c>
      <c r="M109" t="s">
        <v>6</v>
      </c>
      <c r="N109">
        <v>0</v>
      </c>
      <c r="P109" t="s">
        <v>155</v>
      </c>
    </row>
    <row r="110" spans="1:16" x14ac:dyDescent="0.2">
      <c r="A110">
        <v>70</v>
      </c>
      <c r="B110">
        <v>1</v>
      </c>
      <c r="D110">
        <v>3</v>
      </c>
      <c r="E110" t="s">
        <v>156</v>
      </c>
      <c r="F110" t="s">
        <v>157</v>
      </c>
      <c r="G110">
        <v>1.03</v>
      </c>
      <c r="H110">
        <v>0</v>
      </c>
      <c r="I110" t="s">
        <v>6</v>
      </c>
      <c r="J110">
        <v>0</v>
      </c>
      <c r="K110">
        <v>0</v>
      </c>
      <c r="L110" t="s">
        <v>6</v>
      </c>
      <c r="M110" t="s">
        <v>6</v>
      </c>
      <c r="N110">
        <v>0</v>
      </c>
      <c r="P110" t="s">
        <v>158</v>
      </c>
    </row>
    <row r="111" spans="1:16" x14ac:dyDescent="0.2">
      <c r="A111">
        <v>70</v>
      </c>
      <c r="B111">
        <v>1</v>
      </c>
      <c r="D111">
        <v>4</v>
      </c>
      <c r="E111" t="s">
        <v>159</v>
      </c>
      <c r="F111" t="s">
        <v>160</v>
      </c>
      <c r="G111">
        <v>1.1499999999999999</v>
      </c>
      <c r="H111">
        <v>0</v>
      </c>
      <c r="I111" t="s">
        <v>6</v>
      </c>
      <c r="J111">
        <v>0</v>
      </c>
      <c r="K111">
        <v>0</v>
      </c>
      <c r="L111" t="s">
        <v>6</v>
      </c>
      <c r="M111" t="s">
        <v>6</v>
      </c>
      <c r="N111">
        <v>0</v>
      </c>
      <c r="P111" t="s">
        <v>161</v>
      </c>
    </row>
    <row r="112" spans="1:16" x14ac:dyDescent="0.2">
      <c r="A112">
        <v>70</v>
      </c>
      <c r="B112">
        <v>1</v>
      </c>
      <c r="D112">
        <v>5</v>
      </c>
      <c r="E112" t="s">
        <v>162</v>
      </c>
      <c r="F112" t="s">
        <v>163</v>
      </c>
      <c r="G112">
        <v>7</v>
      </c>
      <c r="H112">
        <v>0</v>
      </c>
      <c r="I112" t="s">
        <v>6</v>
      </c>
      <c r="J112">
        <v>0</v>
      </c>
      <c r="K112">
        <v>0</v>
      </c>
      <c r="L112" t="s">
        <v>6</v>
      </c>
      <c r="M112" t="s">
        <v>6</v>
      </c>
      <c r="N112">
        <v>0</v>
      </c>
      <c r="P112" t="s">
        <v>6</v>
      </c>
    </row>
    <row r="113" spans="1:40" x14ac:dyDescent="0.2">
      <c r="A113">
        <v>70</v>
      </c>
      <c r="B113">
        <v>1</v>
      </c>
      <c r="D113">
        <v>6</v>
      </c>
      <c r="E113" t="s">
        <v>164</v>
      </c>
      <c r="F113" t="s">
        <v>6</v>
      </c>
      <c r="G113">
        <v>2</v>
      </c>
      <c r="H113">
        <v>0</v>
      </c>
      <c r="I113" t="s">
        <v>6</v>
      </c>
      <c r="J113">
        <v>0</v>
      </c>
      <c r="K113">
        <v>0</v>
      </c>
      <c r="L113" t="s">
        <v>6</v>
      </c>
      <c r="M113" t="s">
        <v>6</v>
      </c>
      <c r="N113">
        <v>0</v>
      </c>
      <c r="P113" t="s">
        <v>6</v>
      </c>
    </row>
    <row r="115" spans="1:40" x14ac:dyDescent="0.2">
      <c r="A115">
        <v>-1</v>
      </c>
    </row>
    <row r="117" spans="1:40" x14ac:dyDescent="0.2">
      <c r="A117" s="3">
        <v>75</v>
      </c>
      <c r="B117" s="3" t="s">
        <v>165</v>
      </c>
      <c r="C117" s="3">
        <v>2026</v>
      </c>
      <c r="D117" s="3">
        <v>2</v>
      </c>
      <c r="E117" s="3">
        <v>0</v>
      </c>
      <c r="F117" s="3">
        <v>0</v>
      </c>
      <c r="G117" s="3">
        <v>0</v>
      </c>
      <c r="H117" s="3">
        <v>1</v>
      </c>
      <c r="I117" s="3">
        <v>0</v>
      </c>
      <c r="J117" s="3">
        <v>4</v>
      </c>
      <c r="K117" s="3">
        <v>0</v>
      </c>
      <c r="L117" s="3">
        <v>0</v>
      </c>
      <c r="M117" s="3">
        <v>0</v>
      </c>
      <c r="N117" s="3">
        <v>92860947</v>
      </c>
      <c r="O117" s="3">
        <v>1</v>
      </c>
    </row>
    <row r="118" spans="1:40" x14ac:dyDescent="0.2">
      <c r="A118" s="5">
        <v>3</v>
      </c>
      <c r="B118" s="5" t="s">
        <v>166</v>
      </c>
      <c r="C118" s="5">
        <v>1</v>
      </c>
      <c r="D118" s="5">
        <v>1</v>
      </c>
      <c r="E118" s="5">
        <v>1</v>
      </c>
      <c r="F118" s="5">
        <v>1</v>
      </c>
      <c r="G118" s="5">
        <v>1</v>
      </c>
      <c r="H118" s="5">
        <v>1</v>
      </c>
      <c r="I118" s="5">
        <v>1</v>
      </c>
      <c r="J118" s="5">
        <v>2</v>
      </c>
      <c r="K118" s="5">
        <v>44.85</v>
      </c>
      <c r="L118" s="5">
        <v>1</v>
      </c>
      <c r="M118" s="5">
        <v>1</v>
      </c>
      <c r="N118" s="5">
        <v>1</v>
      </c>
      <c r="O118" s="5">
        <v>1</v>
      </c>
      <c r="P118" s="5">
        <v>1</v>
      </c>
      <c r="Q118" s="5">
        <v>44.85</v>
      </c>
      <c r="R118" s="5">
        <v>1</v>
      </c>
      <c r="S118" s="5" t="s">
        <v>6</v>
      </c>
      <c r="T118" s="5" t="s">
        <v>6</v>
      </c>
      <c r="U118" s="5" t="s">
        <v>6</v>
      </c>
      <c r="V118" s="5" t="s">
        <v>6</v>
      </c>
      <c r="W118" s="5" t="s">
        <v>6</v>
      </c>
      <c r="X118" s="5" t="s">
        <v>6</v>
      </c>
      <c r="Y118" s="5" t="s">
        <v>6</v>
      </c>
      <c r="Z118" s="5" t="s">
        <v>6</v>
      </c>
      <c r="AA118" s="5" t="s">
        <v>6</v>
      </c>
      <c r="AB118" s="5" t="s">
        <v>6</v>
      </c>
      <c r="AC118" s="5" t="s">
        <v>6</v>
      </c>
      <c r="AD118" s="5" t="s">
        <v>6</v>
      </c>
      <c r="AE118" s="5" t="s">
        <v>6</v>
      </c>
      <c r="AF118" s="5" t="s">
        <v>6</v>
      </c>
      <c r="AG118" s="5" t="s">
        <v>6</v>
      </c>
      <c r="AH118" s="5" t="s">
        <v>6</v>
      </c>
      <c r="AI118" s="5"/>
      <c r="AJ118" s="5"/>
      <c r="AK118" s="5"/>
      <c r="AL118" s="5"/>
      <c r="AM118" s="5"/>
      <c r="AN118" s="5">
        <v>92860948</v>
      </c>
    </row>
    <row r="122" spans="1:40" x14ac:dyDescent="0.2">
      <c r="A122">
        <v>65</v>
      </c>
      <c r="C122">
        <v>1</v>
      </c>
      <c r="D122">
        <v>0</v>
      </c>
      <c r="E122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167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12" spans="1:133" x14ac:dyDescent="0.2">
      <c r="A12" s="1">
        <v>1</v>
      </c>
      <c r="B12" s="1">
        <v>51</v>
      </c>
      <c r="C12" s="1">
        <v>1</v>
      </c>
      <c r="D12" s="1"/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6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180</v>
      </c>
      <c r="CR12" s="1" t="s">
        <v>13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92860947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14</v>
      </c>
      <c r="D16" s="6" t="s">
        <v>15</v>
      </c>
      <c r="E16" s="7">
        <f>ROUND((Source!F48)/1000,2)</f>
        <v>0</v>
      </c>
      <c r="F16" s="7">
        <f>ROUND((Source!F49)/1000,2)</f>
        <v>0</v>
      </c>
      <c r="G16" s="7">
        <f>ROUND((Source!F40)/1000,2)</f>
        <v>0</v>
      </c>
      <c r="H16" s="7">
        <f>ROUND((Source!F50)/1000+(Source!F51)/1000,2)</f>
        <v>241.41</v>
      </c>
      <c r="I16" s="7">
        <f>E16+F16+G16+H16</f>
        <v>241.41</v>
      </c>
      <c r="J16" s="7">
        <f>ROUND((Source!F46+Source!F45)/1000,2)</f>
        <v>114.96</v>
      </c>
      <c r="K16" s="7">
        <v>114.96</v>
      </c>
      <c r="L16" s="7">
        <v>0</v>
      </c>
      <c r="M16" s="7">
        <v>0</v>
      </c>
      <c r="N16" s="7">
        <f>I16+L16+M16</f>
        <v>241.41</v>
      </c>
      <c r="AI16" s="6">
        <v>0</v>
      </c>
      <c r="AJ16" s="6">
        <v>-1</v>
      </c>
      <c r="AK16" s="6" t="s">
        <v>6</v>
      </c>
      <c r="AL16" s="6" t="s">
        <v>6</v>
      </c>
      <c r="AM16" s="6" t="s">
        <v>6</v>
      </c>
      <c r="AN16" s="6">
        <v>0</v>
      </c>
      <c r="AO16" s="6" t="s">
        <v>6</v>
      </c>
      <c r="AP16" s="6" t="s">
        <v>6</v>
      </c>
      <c r="AT16" s="7">
        <v>114958</v>
      </c>
      <c r="AU16" s="7">
        <v>0</v>
      </c>
      <c r="AV16" s="7">
        <v>0</v>
      </c>
      <c r="AW16" s="7">
        <v>0</v>
      </c>
      <c r="AX16" s="7">
        <v>0</v>
      </c>
      <c r="AY16" s="7">
        <v>0</v>
      </c>
      <c r="AZ16" s="7">
        <v>0</v>
      </c>
      <c r="BA16" s="7">
        <v>114958</v>
      </c>
      <c r="BB16" s="7">
        <v>0</v>
      </c>
      <c r="BC16" s="7">
        <v>0</v>
      </c>
      <c r="BD16" s="7">
        <v>241413</v>
      </c>
      <c r="BE16" s="7">
        <v>0</v>
      </c>
      <c r="BF16" s="7">
        <v>222.00192000000001</v>
      </c>
      <c r="BG16" s="7">
        <v>0</v>
      </c>
      <c r="BH16" s="7">
        <v>0</v>
      </c>
      <c r="BI16" s="7">
        <v>85070</v>
      </c>
      <c r="BJ16" s="7">
        <v>41385</v>
      </c>
      <c r="BK16" s="7">
        <v>241413</v>
      </c>
    </row>
    <row r="18" spans="1:16" x14ac:dyDescent="0.2">
      <c r="A18">
        <v>51</v>
      </c>
      <c r="E18">
        <v>0</v>
      </c>
      <c r="F18">
        <v>0</v>
      </c>
      <c r="G18">
        <v>0</v>
      </c>
      <c r="H18">
        <v>241.41</v>
      </c>
      <c r="I18">
        <v>241.41</v>
      </c>
      <c r="J18">
        <v>114.96</v>
      </c>
      <c r="K18">
        <v>114.96</v>
      </c>
      <c r="L18">
        <v>0</v>
      </c>
      <c r="M18">
        <v>0</v>
      </c>
      <c r="N18">
        <v>241.41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114958</v>
      </c>
      <c r="G20" s="4" t="s">
        <v>51</v>
      </c>
      <c r="H20" s="4" t="s">
        <v>52</v>
      </c>
      <c r="I20" s="4"/>
      <c r="J20" s="4"/>
      <c r="K20" s="4">
        <v>201</v>
      </c>
      <c r="L20" s="4">
        <v>1</v>
      </c>
      <c r="M20" s="4">
        <v>3</v>
      </c>
      <c r="N20" s="4" t="s">
        <v>6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53</v>
      </c>
      <c r="H21" s="4" t="s">
        <v>54</v>
      </c>
      <c r="I21" s="4"/>
      <c r="J21" s="4"/>
      <c r="K21" s="4">
        <v>202</v>
      </c>
      <c r="L21" s="4">
        <v>2</v>
      </c>
      <c r="M21" s="4">
        <v>3</v>
      </c>
      <c r="N21" s="4" t="s">
        <v>6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55</v>
      </c>
      <c r="H22" s="4" t="s">
        <v>56</v>
      </c>
      <c r="I22" s="4"/>
      <c r="J22" s="4"/>
      <c r="K22" s="4">
        <v>222</v>
      </c>
      <c r="L22" s="4">
        <v>3</v>
      </c>
      <c r="M22" s="4">
        <v>3</v>
      </c>
      <c r="N22" s="4" t="s">
        <v>6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57</v>
      </c>
      <c r="H23" s="4" t="s">
        <v>58</v>
      </c>
      <c r="I23" s="4"/>
      <c r="J23" s="4"/>
      <c r="K23" s="4">
        <v>225</v>
      </c>
      <c r="L23" s="4">
        <v>4</v>
      </c>
      <c r="M23" s="4">
        <v>3</v>
      </c>
      <c r="N23" s="4" t="s">
        <v>6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59</v>
      </c>
      <c r="H24" s="4" t="s">
        <v>60</v>
      </c>
      <c r="I24" s="4"/>
      <c r="J24" s="4"/>
      <c r="K24" s="4">
        <v>226</v>
      </c>
      <c r="L24" s="4">
        <v>5</v>
      </c>
      <c r="M24" s="4">
        <v>3</v>
      </c>
      <c r="N24" s="4" t="s">
        <v>6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61</v>
      </c>
      <c r="H25" s="4" t="s">
        <v>62</v>
      </c>
      <c r="I25" s="4"/>
      <c r="J25" s="4"/>
      <c r="K25" s="4">
        <v>227</v>
      </c>
      <c r="L25" s="4">
        <v>6</v>
      </c>
      <c r="M25" s="4">
        <v>3</v>
      </c>
      <c r="N25" s="4" t="s">
        <v>6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63</v>
      </c>
      <c r="H26" s="4" t="s">
        <v>64</v>
      </c>
      <c r="I26" s="4"/>
      <c r="J26" s="4"/>
      <c r="K26" s="4">
        <v>228</v>
      </c>
      <c r="L26" s="4">
        <v>7</v>
      </c>
      <c r="M26" s="4">
        <v>3</v>
      </c>
      <c r="N26" s="4" t="s">
        <v>6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65</v>
      </c>
      <c r="H27" s="4" t="s">
        <v>66</v>
      </c>
      <c r="I27" s="4"/>
      <c r="J27" s="4"/>
      <c r="K27" s="4">
        <v>216</v>
      </c>
      <c r="L27" s="4">
        <v>8</v>
      </c>
      <c r="M27" s="4">
        <v>3</v>
      </c>
      <c r="N27" s="4" t="s">
        <v>6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67</v>
      </c>
      <c r="H28" s="4" t="s">
        <v>68</v>
      </c>
      <c r="I28" s="4"/>
      <c r="J28" s="4"/>
      <c r="K28" s="4">
        <v>223</v>
      </c>
      <c r="L28" s="4">
        <v>9</v>
      </c>
      <c r="M28" s="4">
        <v>3</v>
      </c>
      <c r="N28" s="4" t="s">
        <v>6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69</v>
      </c>
      <c r="H29" s="4" t="s">
        <v>70</v>
      </c>
      <c r="I29" s="4"/>
      <c r="J29" s="4"/>
      <c r="K29" s="4">
        <v>229</v>
      </c>
      <c r="L29" s="4">
        <v>10</v>
      </c>
      <c r="M29" s="4">
        <v>3</v>
      </c>
      <c r="N29" s="4" t="s">
        <v>6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0</v>
      </c>
      <c r="G30" s="4" t="s">
        <v>71</v>
      </c>
      <c r="H30" s="4" t="s">
        <v>72</v>
      </c>
      <c r="I30" s="4"/>
      <c r="J30" s="4"/>
      <c r="K30" s="4">
        <v>203</v>
      </c>
      <c r="L30" s="4">
        <v>11</v>
      </c>
      <c r="M30" s="4">
        <v>3</v>
      </c>
      <c r="N30" s="4" t="s">
        <v>6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73</v>
      </c>
      <c r="H31" s="4" t="s">
        <v>74</v>
      </c>
      <c r="I31" s="4"/>
      <c r="J31" s="4"/>
      <c r="K31" s="4">
        <v>231</v>
      </c>
      <c r="L31" s="4">
        <v>12</v>
      </c>
      <c r="M31" s="4">
        <v>3</v>
      </c>
      <c r="N31" s="4" t="s">
        <v>6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</v>
      </c>
      <c r="G32" s="4" t="s">
        <v>75</v>
      </c>
      <c r="H32" s="4" t="s">
        <v>76</v>
      </c>
      <c r="I32" s="4"/>
      <c r="J32" s="4"/>
      <c r="K32" s="4">
        <v>204</v>
      </c>
      <c r="L32" s="4">
        <v>13</v>
      </c>
      <c r="M32" s="4">
        <v>3</v>
      </c>
      <c r="N32" s="4" t="s">
        <v>6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114958</v>
      </c>
      <c r="G33" s="4" t="s">
        <v>77</v>
      </c>
      <c r="H33" s="4" t="s">
        <v>78</v>
      </c>
      <c r="I33" s="4"/>
      <c r="J33" s="4"/>
      <c r="K33" s="4">
        <v>205</v>
      </c>
      <c r="L33" s="4">
        <v>14</v>
      </c>
      <c r="M33" s="4">
        <v>3</v>
      </c>
      <c r="N33" s="4" t="s">
        <v>6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79</v>
      </c>
      <c r="H34" s="4" t="s">
        <v>80</v>
      </c>
      <c r="I34" s="4"/>
      <c r="J34" s="4"/>
      <c r="K34" s="4">
        <v>232</v>
      </c>
      <c r="L34" s="4">
        <v>15</v>
      </c>
      <c r="M34" s="4">
        <v>3</v>
      </c>
      <c r="N34" s="4" t="s">
        <v>6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0</v>
      </c>
      <c r="G35" s="4" t="s">
        <v>81</v>
      </c>
      <c r="H35" s="4" t="s">
        <v>82</v>
      </c>
      <c r="I35" s="4"/>
      <c r="J35" s="4"/>
      <c r="K35" s="4">
        <v>214</v>
      </c>
      <c r="L35" s="4">
        <v>16</v>
      </c>
      <c r="M35" s="4">
        <v>3</v>
      </c>
      <c r="N35" s="4" t="s">
        <v>6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83</v>
      </c>
      <c r="H36" s="4" t="s">
        <v>84</v>
      </c>
      <c r="I36" s="4"/>
      <c r="J36" s="4"/>
      <c r="K36" s="4">
        <v>215</v>
      </c>
      <c r="L36" s="4">
        <v>17</v>
      </c>
      <c r="M36" s="4">
        <v>3</v>
      </c>
      <c r="N36" s="4" t="s">
        <v>6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241413</v>
      </c>
      <c r="G37" s="4" t="s">
        <v>85</v>
      </c>
      <c r="H37" s="4" t="s">
        <v>86</v>
      </c>
      <c r="I37" s="4"/>
      <c r="J37" s="4"/>
      <c r="K37" s="4">
        <v>217</v>
      </c>
      <c r="L37" s="4">
        <v>18</v>
      </c>
      <c r="M37" s="4">
        <v>3</v>
      </c>
      <c r="N37" s="4" t="s">
        <v>6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87</v>
      </c>
      <c r="H38" s="4" t="s">
        <v>88</v>
      </c>
      <c r="I38" s="4"/>
      <c r="J38" s="4"/>
      <c r="K38" s="4">
        <v>230</v>
      </c>
      <c r="L38" s="4">
        <v>19</v>
      </c>
      <c r="M38" s="4">
        <v>3</v>
      </c>
      <c r="N38" s="4" t="s">
        <v>6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89</v>
      </c>
      <c r="H39" s="4" t="s">
        <v>90</v>
      </c>
      <c r="I39" s="4"/>
      <c r="J39" s="4"/>
      <c r="K39" s="4">
        <v>206</v>
      </c>
      <c r="L39" s="4">
        <v>20</v>
      </c>
      <c r="M39" s="4">
        <v>3</v>
      </c>
      <c r="N39" s="4" t="s">
        <v>6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222.00192000000001</v>
      </c>
      <c r="G40" s="4" t="s">
        <v>91</v>
      </c>
      <c r="H40" s="4" t="s">
        <v>92</v>
      </c>
      <c r="I40" s="4"/>
      <c r="J40" s="4"/>
      <c r="K40" s="4">
        <v>207</v>
      </c>
      <c r="L40" s="4">
        <v>21</v>
      </c>
      <c r="M40" s="4">
        <v>3</v>
      </c>
      <c r="N40" s="4" t="s">
        <v>6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93</v>
      </c>
      <c r="H41" s="4" t="s">
        <v>94</v>
      </c>
      <c r="I41" s="4"/>
      <c r="J41" s="4"/>
      <c r="K41" s="4">
        <v>208</v>
      </c>
      <c r="L41" s="4">
        <v>22</v>
      </c>
      <c r="M41" s="4">
        <v>3</v>
      </c>
      <c r="N41" s="4" t="s">
        <v>6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95</v>
      </c>
      <c r="H42" s="4" t="s">
        <v>96</v>
      </c>
      <c r="I42" s="4"/>
      <c r="J42" s="4"/>
      <c r="K42" s="4">
        <v>209</v>
      </c>
      <c r="L42" s="4">
        <v>23</v>
      </c>
      <c r="M42" s="4">
        <v>3</v>
      </c>
      <c r="N42" s="4" t="s">
        <v>6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97</v>
      </c>
      <c r="H43" s="4" t="s">
        <v>98</v>
      </c>
      <c r="I43" s="4"/>
      <c r="J43" s="4"/>
      <c r="K43" s="4">
        <v>233</v>
      </c>
      <c r="L43" s="4">
        <v>24</v>
      </c>
      <c r="M43" s="4">
        <v>3</v>
      </c>
      <c r="N43" s="4" t="s">
        <v>6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85070</v>
      </c>
      <c r="G44" s="4" t="s">
        <v>99</v>
      </c>
      <c r="H44" s="4" t="s">
        <v>100</v>
      </c>
      <c r="I44" s="4"/>
      <c r="J44" s="4"/>
      <c r="K44" s="4">
        <v>210</v>
      </c>
      <c r="L44" s="4">
        <v>25</v>
      </c>
      <c r="M44" s="4">
        <v>3</v>
      </c>
      <c r="N44" s="4" t="s">
        <v>6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41385</v>
      </c>
      <c r="G45" s="4" t="s">
        <v>101</v>
      </c>
      <c r="H45" s="4" t="s">
        <v>102</v>
      </c>
      <c r="I45" s="4"/>
      <c r="J45" s="4"/>
      <c r="K45" s="4">
        <v>211</v>
      </c>
      <c r="L45" s="4">
        <v>26</v>
      </c>
      <c r="M45" s="4">
        <v>3</v>
      </c>
      <c r="N45" s="4" t="s">
        <v>6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241413</v>
      </c>
      <c r="G46" s="4" t="s">
        <v>103</v>
      </c>
      <c r="H46" s="4" t="s">
        <v>104</v>
      </c>
      <c r="I46" s="4"/>
      <c r="J46" s="4"/>
      <c r="K46" s="4">
        <v>224</v>
      </c>
      <c r="L46" s="4">
        <v>27</v>
      </c>
      <c r="M46" s="4">
        <v>3</v>
      </c>
      <c r="N46" s="4" t="s">
        <v>6</v>
      </c>
      <c r="O46" s="4">
        <v>2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165</v>
      </c>
      <c r="C51" s="3">
        <v>2026</v>
      </c>
      <c r="D51" s="3">
        <v>2</v>
      </c>
      <c r="E51" s="3">
        <v>0</v>
      </c>
      <c r="F51" s="3">
        <v>0</v>
      </c>
      <c r="G51" s="3">
        <v>0</v>
      </c>
      <c r="H51" s="3">
        <v>1</v>
      </c>
      <c r="I51" s="3">
        <v>0</v>
      </c>
      <c r="J51" s="3">
        <v>4</v>
      </c>
      <c r="K51" s="3">
        <v>0</v>
      </c>
      <c r="L51" s="3">
        <v>0</v>
      </c>
      <c r="M51" s="3">
        <v>0</v>
      </c>
      <c r="N51" s="3">
        <v>92860947</v>
      </c>
      <c r="O51" s="3">
        <v>1</v>
      </c>
    </row>
    <row r="52" spans="1:40" x14ac:dyDescent="0.2">
      <c r="A52" s="5">
        <v>3</v>
      </c>
      <c r="B52" s="5" t="s">
        <v>166</v>
      </c>
      <c r="C52" s="5">
        <v>1</v>
      </c>
      <c r="D52" s="5">
        <v>1</v>
      </c>
      <c r="E52" s="5">
        <v>1</v>
      </c>
      <c r="F52" s="5">
        <v>1</v>
      </c>
      <c r="G52" s="5">
        <v>1</v>
      </c>
      <c r="H52" s="5">
        <v>1</v>
      </c>
      <c r="I52" s="5">
        <v>1</v>
      </c>
      <c r="J52" s="5">
        <v>2</v>
      </c>
      <c r="K52" s="5">
        <v>44.85</v>
      </c>
      <c r="L52" s="5">
        <v>1</v>
      </c>
      <c r="M52" s="5">
        <v>1</v>
      </c>
      <c r="N52" s="5">
        <v>1</v>
      </c>
      <c r="O52" s="5">
        <v>1</v>
      </c>
      <c r="P52" s="5">
        <v>1</v>
      </c>
      <c r="Q52" s="5">
        <v>44.85</v>
      </c>
      <c r="R52" s="5">
        <v>1</v>
      </c>
      <c r="S52" s="5" t="s">
        <v>6</v>
      </c>
      <c r="T52" s="5" t="s">
        <v>6</v>
      </c>
      <c r="U52" s="5" t="s">
        <v>6</v>
      </c>
      <c r="V52" s="5" t="s">
        <v>6</v>
      </c>
      <c r="W52" s="5" t="s">
        <v>6</v>
      </c>
      <c r="X52" s="5" t="s">
        <v>6</v>
      </c>
      <c r="Y52" s="5" t="s">
        <v>6</v>
      </c>
      <c r="Z52" s="5" t="s">
        <v>6</v>
      </c>
      <c r="AA52" s="5" t="s">
        <v>6</v>
      </c>
      <c r="AB52" s="5" t="s">
        <v>6</v>
      </c>
      <c r="AC52" s="5" t="s">
        <v>6</v>
      </c>
      <c r="AD52" s="5" t="s">
        <v>6</v>
      </c>
      <c r="AE52" s="5" t="s">
        <v>6</v>
      </c>
      <c r="AF52" s="5" t="s">
        <v>6</v>
      </c>
      <c r="AG52" s="5" t="s">
        <v>6</v>
      </c>
      <c r="AH52" s="5" t="s">
        <v>6</v>
      </c>
      <c r="AI52" s="5"/>
      <c r="AJ52" s="5"/>
      <c r="AK52" s="5"/>
      <c r="AL52" s="5"/>
      <c r="AM52" s="5"/>
      <c r="AN52" s="5">
        <v>92860948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9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ROW(Source!A24)</f>
        <v>24</v>
      </c>
      <c r="B1">
        <v>92860947</v>
      </c>
      <c r="C1">
        <v>92861011</v>
      </c>
      <c r="D1">
        <v>49510885</v>
      </c>
      <c r="E1">
        <v>70</v>
      </c>
      <c r="F1">
        <v>1</v>
      </c>
      <c r="G1">
        <v>1</v>
      </c>
      <c r="H1">
        <v>1</v>
      </c>
      <c r="I1" t="s">
        <v>168</v>
      </c>
      <c r="J1" t="s">
        <v>6</v>
      </c>
      <c r="K1" t="s">
        <v>169</v>
      </c>
      <c r="L1">
        <v>1369</v>
      </c>
      <c r="N1">
        <v>1013</v>
      </c>
      <c r="O1" t="s">
        <v>170</v>
      </c>
      <c r="P1" t="s">
        <v>170</v>
      </c>
      <c r="Q1">
        <v>1</v>
      </c>
      <c r="W1">
        <v>0</v>
      </c>
      <c r="X1">
        <v>286205319</v>
      </c>
      <c r="Y1">
        <f t="shared" ref="Y1:Y12" si="0">(AT1*ROUND(0.8,7))</f>
        <v>0.4</v>
      </c>
      <c r="AA1">
        <v>0</v>
      </c>
      <c r="AB1">
        <v>0</v>
      </c>
      <c r="AC1">
        <v>0</v>
      </c>
      <c r="AD1">
        <v>12.92</v>
      </c>
      <c r="AE1">
        <v>0</v>
      </c>
      <c r="AF1">
        <v>0</v>
      </c>
      <c r="AG1">
        <v>0</v>
      </c>
      <c r="AH1">
        <v>12.92</v>
      </c>
      <c r="AI1">
        <v>1</v>
      </c>
      <c r="AJ1">
        <v>1</v>
      </c>
      <c r="AK1">
        <v>1</v>
      </c>
      <c r="AL1">
        <v>1</v>
      </c>
      <c r="AM1">
        <v>4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6</v>
      </c>
      <c r="AT1">
        <v>0.5</v>
      </c>
      <c r="AU1" t="s">
        <v>22</v>
      </c>
      <c r="AV1">
        <v>1</v>
      </c>
      <c r="AW1">
        <v>2</v>
      </c>
      <c r="AX1">
        <v>92861014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ROUND(AT1*Source!I24*AH1*AL1,0)</f>
        <v>162</v>
      </c>
      <c r="CV1">
        <f>ROUND(Y1*Source!I24,7)</f>
        <v>10</v>
      </c>
      <c r="CW1">
        <v>0</v>
      </c>
      <c r="CX1">
        <f>ROUND(Y1*Source!I24,7)</f>
        <v>10</v>
      </c>
      <c r="CY1">
        <f t="shared" ref="CY1:CY12" si="1">AD1</f>
        <v>12.92</v>
      </c>
      <c r="CZ1">
        <f t="shared" ref="CZ1:CZ12" si="2">AH1</f>
        <v>12.92</v>
      </c>
      <c r="DA1">
        <f t="shared" ref="DA1:DA12" si="3">AL1</f>
        <v>1</v>
      </c>
      <c r="DB1">
        <f t="shared" ref="DB1:DB12" si="4">ROUND((ROUND(AT1*CZ1,2)*ROUND(0.8,7)),2)</f>
        <v>5.17</v>
      </c>
      <c r="DC1">
        <f t="shared" ref="DC1:DC12" si="5">ROUND((ROUND(AT1*AG1,2)*ROUND(0.8,7)),2)</f>
        <v>0</v>
      </c>
      <c r="DD1" t="s">
        <v>6</v>
      </c>
      <c r="DE1" t="s">
        <v>6</v>
      </c>
      <c r="DF1">
        <f t="shared" ref="DF1:DF12" si="6">ROUND(ROUND(AE1,0)*CX1,0)</f>
        <v>0</v>
      </c>
      <c r="DG1">
        <f t="shared" ref="DG1:DG12" si="7">ROUND(ROUND(AF1,0)*CX1,0)</f>
        <v>0</v>
      </c>
      <c r="DH1">
        <f t="shared" ref="DH1:DH12" si="8">ROUND(ROUND(AG1,0)*CX1,0)</f>
        <v>0</v>
      </c>
      <c r="DI1">
        <f t="shared" ref="DI1:DI12" si="9">ROUND(ROUND(AH1,0)*CX1,0)</f>
        <v>130</v>
      </c>
      <c r="DJ1">
        <f t="shared" ref="DJ1:DJ12" si="10">DI1</f>
        <v>130</v>
      </c>
      <c r="DK1">
        <v>0</v>
      </c>
      <c r="DL1" t="s">
        <v>6</v>
      </c>
      <c r="DM1">
        <v>0</v>
      </c>
      <c r="DN1" t="s">
        <v>6</v>
      </c>
      <c r="DO1">
        <v>0</v>
      </c>
    </row>
    <row r="2" spans="1:119" x14ac:dyDescent="0.2">
      <c r="A2">
        <f>ROW(Source!A24)</f>
        <v>24</v>
      </c>
      <c r="B2">
        <v>92860947</v>
      </c>
      <c r="C2">
        <v>92861011</v>
      </c>
      <c r="D2">
        <v>49510895</v>
      </c>
      <c r="E2">
        <v>70</v>
      </c>
      <c r="F2">
        <v>1</v>
      </c>
      <c r="G2">
        <v>1</v>
      </c>
      <c r="H2">
        <v>1</v>
      </c>
      <c r="I2" t="s">
        <v>171</v>
      </c>
      <c r="J2" t="s">
        <v>6</v>
      </c>
      <c r="K2" t="s">
        <v>172</v>
      </c>
      <c r="L2">
        <v>1369</v>
      </c>
      <c r="N2">
        <v>1013</v>
      </c>
      <c r="O2" t="s">
        <v>170</v>
      </c>
      <c r="P2" t="s">
        <v>170</v>
      </c>
      <c r="Q2">
        <v>1</v>
      </c>
      <c r="W2">
        <v>0</v>
      </c>
      <c r="X2">
        <v>126826561</v>
      </c>
      <c r="Y2">
        <f t="shared" si="0"/>
        <v>0.4</v>
      </c>
      <c r="AA2">
        <v>0</v>
      </c>
      <c r="AB2">
        <v>0</v>
      </c>
      <c r="AC2">
        <v>0</v>
      </c>
      <c r="AD2">
        <v>12.69</v>
      </c>
      <c r="AE2">
        <v>0</v>
      </c>
      <c r="AF2">
        <v>0</v>
      </c>
      <c r="AG2">
        <v>0</v>
      </c>
      <c r="AH2">
        <v>12.69</v>
      </c>
      <c r="AI2">
        <v>1</v>
      </c>
      <c r="AJ2">
        <v>1</v>
      </c>
      <c r="AK2">
        <v>1</v>
      </c>
      <c r="AL2">
        <v>1</v>
      </c>
      <c r="AM2">
        <v>4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6</v>
      </c>
      <c r="AT2">
        <v>0.5</v>
      </c>
      <c r="AU2" t="s">
        <v>22</v>
      </c>
      <c r="AV2">
        <v>1</v>
      </c>
      <c r="AW2">
        <v>2</v>
      </c>
      <c r="AX2">
        <v>92861015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ROUND(AT2*Source!I24*AH2*AL2,0)</f>
        <v>159</v>
      </c>
      <c r="CV2">
        <f>ROUND(Y2*Source!I24,7)</f>
        <v>10</v>
      </c>
      <c r="CW2">
        <v>0</v>
      </c>
      <c r="CX2">
        <f>ROUND(Y2*Source!I24,7)</f>
        <v>10</v>
      </c>
      <c r="CY2">
        <f t="shared" si="1"/>
        <v>12.69</v>
      </c>
      <c r="CZ2">
        <f t="shared" si="2"/>
        <v>12.69</v>
      </c>
      <c r="DA2">
        <f t="shared" si="3"/>
        <v>1</v>
      </c>
      <c r="DB2">
        <f t="shared" si="4"/>
        <v>5.08</v>
      </c>
      <c r="DC2">
        <f t="shared" si="5"/>
        <v>0</v>
      </c>
      <c r="DD2" t="s">
        <v>6</v>
      </c>
      <c r="DE2" t="s">
        <v>6</v>
      </c>
      <c r="DF2">
        <f t="shared" si="6"/>
        <v>0</v>
      </c>
      <c r="DG2">
        <f t="shared" si="7"/>
        <v>0</v>
      </c>
      <c r="DH2">
        <f t="shared" si="8"/>
        <v>0</v>
      </c>
      <c r="DI2">
        <f t="shared" si="9"/>
        <v>130</v>
      </c>
      <c r="DJ2">
        <f t="shared" si="10"/>
        <v>130</v>
      </c>
      <c r="DK2">
        <v>0</v>
      </c>
      <c r="DL2" t="s">
        <v>6</v>
      </c>
      <c r="DM2">
        <v>0</v>
      </c>
      <c r="DN2" t="s">
        <v>6</v>
      </c>
      <c r="DO2">
        <v>0</v>
      </c>
    </row>
    <row r="3" spans="1:119" x14ac:dyDescent="0.2">
      <c r="A3">
        <f>ROW(Source!A25)</f>
        <v>25</v>
      </c>
      <c r="B3">
        <v>92860947</v>
      </c>
      <c r="C3">
        <v>92861016</v>
      </c>
      <c r="D3">
        <v>49510885</v>
      </c>
      <c r="E3">
        <v>70</v>
      </c>
      <c r="F3">
        <v>1</v>
      </c>
      <c r="G3">
        <v>1</v>
      </c>
      <c r="H3">
        <v>1</v>
      </c>
      <c r="I3" t="s">
        <v>168</v>
      </c>
      <c r="J3" t="s">
        <v>6</v>
      </c>
      <c r="K3" t="s">
        <v>169</v>
      </c>
      <c r="L3">
        <v>1369</v>
      </c>
      <c r="N3">
        <v>1013</v>
      </c>
      <c r="O3" t="s">
        <v>170</v>
      </c>
      <c r="P3" t="s">
        <v>170</v>
      </c>
      <c r="Q3">
        <v>1</v>
      </c>
      <c r="W3">
        <v>0</v>
      </c>
      <c r="X3">
        <v>286205319</v>
      </c>
      <c r="Y3">
        <f t="shared" si="0"/>
        <v>5.1840000000000011</v>
      </c>
      <c r="AA3">
        <v>0</v>
      </c>
      <c r="AB3">
        <v>0</v>
      </c>
      <c r="AC3">
        <v>0</v>
      </c>
      <c r="AD3">
        <v>12.92</v>
      </c>
      <c r="AE3">
        <v>0</v>
      </c>
      <c r="AF3">
        <v>0</v>
      </c>
      <c r="AG3">
        <v>0</v>
      </c>
      <c r="AH3">
        <v>12.92</v>
      </c>
      <c r="AI3">
        <v>1</v>
      </c>
      <c r="AJ3">
        <v>1</v>
      </c>
      <c r="AK3">
        <v>1</v>
      </c>
      <c r="AL3">
        <v>1</v>
      </c>
      <c r="AM3">
        <v>4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6</v>
      </c>
      <c r="AT3">
        <v>6.48</v>
      </c>
      <c r="AU3" t="s">
        <v>22</v>
      </c>
      <c r="AV3">
        <v>1</v>
      </c>
      <c r="AW3">
        <v>2</v>
      </c>
      <c r="AX3">
        <v>92861019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ROUND(AT3*Source!I25*AH3*AL3,0)</f>
        <v>204</v>
      </c>
      <c r="CV3">
        <f>ROUND(Y3*Source!I25,7)</f>
        <v>12.648960000000001</v>
      </c>
      <c r="CW3">
        <v>0</v>
      </c>
      <c r="CX3">
        <f>ROUND(Y3*Source!I25,7)</f>
        <v>12.648960000000001</v>
      </c>
      <c r="CY3">
        <f t="shared" si="1"/>
        <v>12.92</v>
      </c>
      <c r="CZ3">
        <f t="shared" si="2"/>
        <v>12.92</v>
      </c>
      <c r="DA3">
        <f t="shared" si="3"/>
        <v>1</v>
      </c>
      <c r="DB3">
        <f t="shared" si="4"/>
        <v>66.98</v>
      </c>
      <c r="DC3">
        <f t="shared" si="5"/>
        <v>0</v>
      </c>
      <c r="DD3" t="s">
        <v>6</v>
      </c>
      <c r="DE3" t="s">
        <v>6</v>
      </c>
      <c r="DF3">
        <f t="shared" si="6"/>
        <v>0</v>
      </c>
      <c r="DG3">
        <f t="shared" si="7"/>
        <v>0</v>
      </c>
      <c r="DH3">
        <f t="shared" si="8"/>
        <v>0</v>
      </c>
      <c r="DI3">
        <f t="shared" si="9"/>
        <v>164</v>
      </c>
      <c r="DJ3">
        <f t="shared" si="10"/>
        <v>164</v>
      </c>
      <c r="DK3">
        <v>0</v>
      </c>
      <c r="DL3" t="s">
        <v>6</v>
      </c>
      <c r="DM3">
        <v>0</v>
      </c>
      <c r="DN3" t="s">
        <v>6</v>
      </c>
      <c r="DO3">
        <v>0</v>
      </c>
    </row>
    <row r="4" spans="1:119" x14ac:dyDescent="0.2">
      <c r="A4">
        <f>ROW(Source!A25)</f>
        <v>25</v>
      </c>
      <c r="B4">
        <v>92860947</v>
      </c>
      <c r="C4">
        <v>92861016</v>
      </c>
      <c r="D4">
        <v>49510895</v>
      </c>
      <c r="E4">
        <v>70</v>
      </c>
      <c r="F4">
        <v>1</v>
      </c>
      <c r="G4">
        <v>1</v>
      </c>
      <c r="H4">
        <v>1</v>
      </c>
      <c r="I4" t="s">
        <v>171</v>
      </c>
      <c r="J4" t="s">
        <v>6</v>
      </c>
      <c r="K4" t="s">
        <v>172</v>
      </c>
      <c r="L4">
        <v>1369</v>
      </c>
      <c r="N4">
        <v>1013</v>
      </c>
      <c r="O4" t="s">
        <v>170</v>
      </c>
      <c r="P4" t="s">
        <v>170</v>
      </c>
      <c r="Q4">
        <v>1</v>
      </c>
      <c r="W4">
        <v>0</v>
      </c>
      <c r="X4">
        <v>126826561</v>
      </c>
      <c r="Y4">
        <f t="shared" si="0"/>
        <v>5.1840000000000011</v>
      </c>
      <c r="AA4">
        <v>0</v>
      </c>
      <c r="AB4">
        <v>0</v>
      </c>
      <c r="AC4">
        <v>0</v>
      </c>
      <c r="AD4">
        <v>12.69</v>
      </c>
      <c r="AE4">
        <v>0</v>
      </c>
      <c r="AF4">
        <v>0</v>
      </c>
      <c r="AG4">
        <v>0</v>
      </c>
      <c r="AH4">
        <v>12.69</v>
      </c>
      <c r="AI4">
        <v>1</v>
      </c>
      <c r="AJ4">
        <v>1</v>
      </c>
      <c r="AK4">
        <v>1</v>
      </c>
      <c r="AL4">
        <v>1</v>
      </c>
      <c r="AM4">
        <v>4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6</v>
      </c>
      <c r="AT4">
        <v>6.48</v>
      </c>
      <c r="AU4" t="s">
        <v>22</v>
      </c>
      <c r="AV4">
        <v>1</v>
      </c>
      <c r="AW4">
        <v>2</v>
      </c>
      <c r="AX4">
        <v>92861020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ROUND(AT4*Source!I25*AH4*AL4,0)</f>
        <v>201</v>
      </c>
      <c r="CV4">
        <f>ROUND(Y4*Source!I25,7)</f>
        <v>12.648960000000001</v>
      </c>
      <c r="CW4">
        <v>0</v>
      </c>
      <c r="CX4">
        <f>ROUND(Y4*Source!I25,7)</f>
        <v>12.648960000000001</v>
      </c>
      <c r="CY4">
        <f t="shared" si="1"/>
        <v>12.69</v>
      </c>
      <c r="CZ4">
        <f t="shared" si="2"/>
        <v>12.69</v>
      </c>
      <c r="DA4">
        <f t="shared" si="3"/>
        <v>1</v>
      </c>
      <c r="DB4">
        <f t="shared" si="4"/>
        <v>65.78</v>
      </c>
      <c r="DC4">
        <f t="shared" si="5"/>
        <v>0</v>
      </c>
      <c r="DD4" t="s">
        <v>6</v>
      </c>
      <c r="DE4" t="s">
        <v>6</v>
      </c>
      <c r="DF4">
        <f t="shared" si="6"/>
        <v>0</v>
      </c>
      <c r="DG4">
        <f t="shared" si="7"/>
        <v>0</v>
      </c>
      <c r="DH4">
        <f t="shared" si="8"/>
        <v>0</v>
      </c>
      <c r="DI4">
        <f t="shared" si="9"/>
        <v>164</v>
      </c>
      <c r="DJ4">
        <f t="shared" si="10"/>
        <v>164</v>
      </c>
      <c r="DK4">
        <v>0</v>
      </c>
      <c r="DL4" t="s">
        <v>6</v>
      </c>
      <c r="DM4">
        <v>0</v>
      </c>
      <c r="DN4" t="s">
        <v>6</v>
      </c>
      <c r="DO4">
        <v>0</v>
      </c>
    </row>
    <row r="5" spans="1:119" x14ac:dyDescent="0.2">
      <c r="A5">
        <f>ROW(Source!A26)</f>
        <v>26</v>
      </c>
      <c r="B5">
        <v>92860947</v>
      </c>
      <c r="C5">
        <v>92861021</v>
      </c>
      <c r="D5">
        <v>49510885</v>
      </c>
      <c r="E5">
        <v>70</v>
      </c>
      <c r="F5">
        <v>1</v>
      </c>
      <c r="G5">
        <v>1</v>
      </c>
      <c r="H5">
        <v>1</v>
      </c>
      <c r="I5" t="s">
        <v>168</v>
      </c>
      <c r="J5" t="s">
        <v>6</v>
      </c>
      <c r="K5" t="s">
        <v>169</v>
      </c>
      <c r="L5">
        <v>1369</v>
      </c>
      <c r="N5">
        <v>1013</v>
      </c>
      <c r="O5" t="s">
        <v>170</v>
      </c>
      <c r="P5" t="s">
        <v>170</v>
      </c>
      <c r="Q5">
        <v>1</v>
      </c>
      <c r="W5">
        <v>0</v>
      </c>
      <c r="X5">
        <v>286205319</v>
      </c>
      <c r="Y5">
        <f t="shared" si="0"/>
        <v>0.128</v>
      </c>
      <c r="AA5">
        <v>0</v>
      </c>
      <c r="AB5">
        <v>0</v>
      </c>
      <c r="AC5">
        <v>0</v>
      </c>
      <c r="AD5">
        <v>12.92</v>
      </c>
      <c r="AE5">
        <v>0</v>
      </c>
      <c r="AF5">
        <v>0</v>
      </c>
      <c r="AG5">
        <v>0</v>
      </c>
      <c r="AH5">
        <v>12.92</v>
      </c>
      <c r="AI5">
        <v>1</v>
      </c>
      <c r="AJ5">
        <v>1</v>
      </c>
      <c r="AK5">
        <v>1</v>
      </c>
      <c r="AL5">
        <v>1</v>
      </c>
      <c r="AM5">
        <v>4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6</v>
      </c>
      <c r="AT5">
        <v>0.16</v>
      </c>
      <c r="AU5" t="s">
        <v>22</v>
      </c>
      <c r="AV5">
        <v>1</v>
      </c>
      <c r="AW5">
        <v>2</v>
      </c>
      <c r="AX5">
        <v>92861024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ROUND(AT5*Source!I26*AH5*AL5,0)</f>
        <v>504</v>
      </c>
      <c r="CV5">
        <f>ROUND(Y5*Source!I26,7)</f>
        <v>31.231999999999999</v>
      </c>
      <c r="CW5">
        <v>0</v>
      </c>
      <c r="CX5">
        <f>ROUND(Y5*Source!I26,7)</f>
        <v>31.231999999999999</v>
      </c>
      <c r="CY5">
        <f t="shared" si="1"/>
        <v>12.92</v>
      </c>
      <c r="CZ5">
        <f t="shared" si="2"/>
        <v>12.92</v>
      </c>
      <c r="DA5">
        <f t="shared" si="3"/>
        <v>1</v>
      </c>
      <c r="DB5">
        <f t="shared" si="4"/>
        <v>1.66</v>
      </c>
      <c r="DC5">
        <f t="shared" si="5"/>
        <v>0</v>
      </c>
      <c r="DD5" t="s">
        <v>6</v>
      </c>
      <c r="DE5" t="s">
        <v>6</v>
      </c>
      <c r="DF5">
        <f t="shared" si="6"/>
        <v>0</v>
      </c>
      <c r="DG5">
        <f t="shared" si="7"/>
        <v>0</v>
      </c>
      <c r="DH5">
        <f t="shared" si="8"/>
        <v>0</v>
      </c>
      <c r="DI5">
        <f t="shared" si="9"/>
        <v>406</v>
      </c>
      <c r="DJ5">
        <f t="shared" si="10"/>
        <v>406</v>
      </c>
      <c r="DK5">
        <v>0</v>
      </c>
      <c r="DL5" t="s">
        <v>6</v>
      </c>
      <c r="DM5">
        <v>0</v>
      </c>
      <c r="DN5" t="s">
        <v>6</v>
      </c>
      <c r="DO5">
        <v>0</v>
      </c>
    </row>
    <row r="6" spans="1:119" x14ac:dyDescent="0.2">
      <c r="A6">
        <f>ROW(Source!A26)</f>
        <v>26</v>
      </c>
      <c r="B6">
        <v>92860947</v>
      </c>
      <c r="C6">
        <v>92861021</v>
      </c>
      <c r="D6">
        <v>49510895</v>
      </c>
      <c r="E6">
        <v>70</v>
      </c>
      <c r="F6">
        <v>1</v>
      </c>
      <c r="G6">
        <v>1</v>
      </c>
      <c r="H6">
        <v>1</v>
      </c>
      <c r="I6" t="s">
        <v>171</v>
      </c>
      <c r="J6" t="s">
        <v>6</v>
      </c>
      <c r="K6" t="s">
        <v>172</v>
      </c>
      <c r="L6">
        <v>1369</v>
      </c>
      <c r="N6">
        <v>1013</v>
      </c>
      <c r="O6" t="s">
        <v>170</v>
      </c>
      <c r="P6" t="s">
        <v>170</v>
      </c>
      <c r="Q6">
        <v>1</v>
      </c>
      <c r="W6">
        <v>0</v>
      </c>
      <c r="X6">
        <v>126826561</v>
      </c>
      <c r="Y6">
        <f t="shared" si="0"/>
        <v>0.128</v>
      </c>
      <c r="AA6">
        <v>0</v>
      </c>
      <c r="AB6">
        <v>0</v>
      </c>
      <c r="AC6">
        <v>0</v>
      </c>
      <c r="AD6">
        <v>12.69</v>
      </c>
      <c r="AE6">
        <v>0</v>
      </c>
      <c r="AF6">
        <v>0</v>
      </c>
      <c r="AG6">
        <v>0</v>
      </c>
      <c r="AH6">
        <v>12.69</v>
      </c>
      <c r="AI6">
        <v>1</v>
      </c>
      <c r="AJ6">
        <v>1</v>
      </c>
      <c r="AK6">
        <v>1</v>
      </c>
      <c r="AL6">
        <v>1</v>
      </c>
      <c r="AM6">
        <v>4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6</v>
      </c>
      <c r="AT6">
        <v>0.16</v>
      </c>
      <c r="AU6" t="s">
        <v>22</v>
      </c>
      <c r="AV6">
        <v>1</v>
      </c>
      <c r="AW6">
        <v>2</v>
      </c>
      <c r="AX6">
        <v>92861025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U6">
        <f>ROUND(AT6*Source!I26*AH6*AL6,0)</f>
        <v>495</v>
      </c>
      <c r="CV6">
        <f>ROUND(Y6*Source!I26,7)</f>
        <v>31.231999999999999</v>
      </c>
      <c r="CW6">
        <v>0</v>
      </c>
      <c r="CX6">
        <f>ROUND(Y6*Source!I26,7)</f>
        <v>31.231999999999999</v>
      </c>
      <c r="CY6">
        <f t="shared" si="1"/>
        <v>12.69</v>
      </c>
      <c r="CZ6">
        <f t="shared" si="2"/>
        <v>12.69</v>
      </c>
      <c r="DA6">
        <f t="shared" si="3"/>
        <v>1</v>
      </c>
      <c r="DB6">
        <f t="shared" si="4"/>
        <v>1.62</v>
      </c>
      <c r="DC6">
        <f t="shared" si="5"/>
        <v>0</v>
      </c>
      <c r="DD6" t="s">
        <v>6</v>
      </c>
      <c r="DE6" t="s">
        <v>6</v>
      </c>
      <c r="DF6">
        <f t="shared" si="6"/>
        <v>0</v>
      </c>
      <c r="DG6">
        <f t="shared" si="7"/>
        <v>0</v>
      </c>
      <c r="DH6">
        <f t="shared" si="8"/>
        <v>0</v>
      </c>
      <c r="DI6">
        <f t="shared" si="9"/>
        <v>406</v>
      </c>
      <c r="DJ6">
        <f t="shared" si="10"/>
        <v>406</v>
      </c>
      <c r="DK6">
        <v>0</v>
      </c>
      <c r="DL6" t="s">
        <v>6</v>
      </c>
      <c r="DM6">
        <v>0</v>
      </c>
      <c r="DN6" t="s">
        <v>6</v>
      </c>
      <c r="DO6">
        <v>0</v>
      </c>
    </row>
    <row r="7" spans="1:119" x14ac:dyDescent="0.2">
      <c r="A7">
        <f>ROW(Source!A27)</f>
        <v>27</v>
      </c>
      <c r="B7">
        <v>92860947</v>
      </c>
      <c r="C7">
        <v>92861026</v>
      </c>
      <c r="D7">
        <v>49510881</v>
      </c>
      <c r="E7">
        <v>70</v>
      </c>
      <c r="F7">
        <v>1</v>
      </c>
      <c r="G7">
        <v>1</v>
      </c>
      <c r="H7">
        <v>1</v>
      </c>
      <c r="I7" t="s">
        <v>173</v>
      </c>
      <c r="J7" t="s">
        <v>6</v>
      </c>
      <c r="K7" t="s">
        <v>174</v>
      </c>
      <c r="L7">
        <v>1369</v>
      </c>
      <c r="N7">
        <v>1013</v>
      </c>
      <c r="O7" t="s">
        <v>170</v>
      </c>
      <c r="P7" t="s">
        <v>170</v>
      </c>
      <c r="Q7">
        <v>1</v>
      </c>
      <c r="W7">
        <v>0</v>
      </c>
      <c r="X7">
        <v>-512803540</v>
      </c>
      <c r="Y7">
        <f t="shared" si="0"/>
        <v>0.72000000000000008</v>
      </c>
      <c r="AA7">
        <v>0</v>
      </c>
      <c r="AB7">
        <v>0</v>
      </c>
      <c r="AC7">
        <v>0</v>
      </c>
      <c r="AD7">
        <v>9.6199999999999992</v>
      </c>
      <c r="AE7">
        <v>0</v>
      </c>
      <c r="AF7">
        <v>0</v>
      </c>
      <c r="AG7">
        <v>0</v>
      </c>
      <c r="AH7">
        <v>9.6199999999999992</v>
      </c>
      <c r="AI7">
        <v>1</v>
      </c>
      <c r="AJ7">
        <v>1</v>
      </c>
      <c r="AK7">
        <v>1</v>
      </c>
      <c r="AL7">
        <v>1</v>
      </c>
      <c r="AM7">
        <v>4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6</v>
      </c>
      <c r="AT7">
        <v>0.9</v>
      </c>
      <c r="AU7" t="s">
        <v>22</v>
      </c>
      <c r="AV7">
        <v>1</v>
      </c>
      <c r="AW7">
        <v>2</v>
      </c>
      <c r="AX7">
        <v>92861029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ROUND(AT7*Source!I27*AH7*AL7,0)</f>
        <v>294</v>
      </c>
      <c r="CV7">
        <f>ROUND(Y7*Source!I27,7)</f>
        <v>24.48</v>
      </c>
      <c r="CW7">
        <v>0</v>
      </c>
      <c r="CX7">
        <f>ROUND(Y7*Source!I27,7)</f>
        <v>24.48</v>
      </c>
      <c r="CY7">
        <f t="shared" si="1"/>
        <v>9.6199999999999992</v>
      </c>
      <c r="CZ7">
        <f t="shared" si="2"/>
        <v>9.6199999999999992</v>
      </c>
      <c r="DA7">
        <f t="shared" si="3"/>
        <v>1</v>
      </c>
      <c r="DB7">
        <f t="shared" si="4"/>
        <v>6.93</v>
      </c>
      <c r="DC7">
        <f t="shared" si="5"/>
        <v>0</v>
      </c>
      <c r="DD7" t="s">
        <v>6</v>
      </c>
      <c r="DE7" t="s">
        <v>6</v>
      </c>
      <c r="DF7">
        <f t="shared" si="6"/>
        <v>0</v>
      </c>
      <c r="DG7">
        <f t="shared" si="7"/>
        <v>0</v>
      </c>
      <c r="DH7">
        <f t="shared" si="8"/>
        <v>0</v>
      </c>
      <c r="DI7">
        <f t="shared" si="9"/>
        <v>245</v>
      </c>
      <c r="DJ7">
        <f t="shared" si="10"/>
        <v>245</v>
      </c>
      <c r="DK7">
        <v>0</v>
      </c>
      <c r="DL7" t="s">
        <v>6</v>
      </c>
      <c r="DM7">
        <v>0</v>
      </c>
      <c r="DN7" t="s">
        <v>6</v>
      </c>
      <c r="DO7">
        <v>0</v>
      </c>
    </row>
    <row r="8" spans="1:119" x14ac:dyDescent="0.2">
      <c r="A8">
        <f>ROW(Source!A27)</f>
        <v>27</v>
      </c>
      <c r="B8">
        <v>92860947</v>
      </c>
      <c r="C8">
        <v>92861026</v>
      </c>
      <c r="D8">
        <v>49510889</v>
      </c>
      <c r="E8">
        <v>70</v>
      </c>
      <c r="F8">
        <v>1</v>
      </c>
      <c r="G8">
        <v>1</v>
      </c>
      <c r="H8">
        <v>1</v>
      </c>
      <c r="I8" t="s">
        <v>175</v>
      </c>
      <c r="J8" t="s">
        <v>6</v>
      </c>
      <c r="K8" t="s">
        <v>176</v>
      </c>
      <c r="L8">
        <v>1369</v>
      </c>
      <c r="N8">
        <v>1013</v>
      </c>
      <c r="O8" t="s">
        <v>170</v>
      </c>
      <c r="P8" t="s">
        <v>170</v>
      </c>
      <c r="Q8">
        <v>1</v>
      </c>
      <c r="W8">
        <v>0</v>
      </c>
      <c r="X8">
        <v>-1275334932</v>
      </c>
      <c r="Y8">
        <f t="shared" si="0"/>
        <v>0.72000000000000008</v>
      </c>
      <c r="AA8">
        <v>0</v>
      </c>
      <c r="AB8">
        <v>0</v>
      </c>
      <c r="AC8">
        <v>0</v>
      </c>
      <c r="AD8">
        <v>9.17</v>
      </c>
      <c r="AE8">
        <v>0</v>
      </c>
      <c r="AF8">
        <v>0</v>
      </c>
      <c r="AG8">
        <v>0</v>
      </c>
      <c r="AH8">
        <v>9.17</v>
      </c>
      <c r="AI8">
        <v>1</v>
      </c>
      <c r="AJ8">
        <v>1</v>
      </c>
      <c r="AK8">
        <v>1</v>
      </c>
      <c r="AL8">
        <v>1</v>
      </c>
      <c r="AM8">
        <v>4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6</v>
      </c>
      <c r="AT8">
        <v>0.9</v>
      </c>
      <c r="AU8" t="s">
        <v>22</v>
      </c>
      <c r="AV8">
        <v>1</v>
      </c>
      <c r="AW8">
        <v>2</v>
      </c>
      <c r="AX8">
        <v>92861030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U8">
        <f>ROUND(AT8*Source!I27*AH8*AL8,0)</f>
        <v>281</v>
      </c>
      <c r="CV8">
        <f>ROUND(Y8*Source!I27,7)</f>
        <v>24.48</v>
      </c>
      <c r="CW8">
        <v>0</v>
      </c>
      <c r="CX8">
        <f>ROUND(Y8*Source!I27,7)</f>
        <v>24.48</v>
      </c>
      <c r="CY8">
        <f t="shared" si="1"/>
        <v>9.17</v>
      </c>
      <c r="CZ8">
        <f t="shared" si="2"/>
        <v>9.17</v>
      </c>
      <c r="DA8">
        <f t="shared" si="3"/>
        <v>1</v>
      </c>
      <c r="DB8">
        <f t="shared" si="4"/>
        <v>6.6</v>
      </c>
      <c r="DC8">
        <f t="shared" si="5"/>
        <v>0</v>
      </c>
      <c r="DD8" t="s">
        <v>6</v>
      </c>
      <c r="DE8" t="s">
        <v>6</v>
      </c>
      <c r="DF8">
        <f t="shared" si="6"/>
        <v>0</v>
      </c>
      <c r="DG8">
        <f t="shared" si="7"/>
        <v>0</v>
      </c>
      <c r="DH8">
        <f t="shared" si="8"/>
        <v>0</v>
      </c>
      <c r="DI8">
        <f t="shared" si="9"/>
        <v>220</v>
      </c>
      <c r="DJ8">
        <f t="shared" si="10"/>
        <v>220</v>
      </c>
      <c r="DK8">
        <v>0</v>
      </c>
      <c r="DL8" t="s">
        <v>6</v>
      </c>
      <c r="DM8">
        <v>0</v>
      </c>
      <c r="DN8" t="s">
        <v>6</v>
      </c>
      <c r="DO8">
        <v>0</v>
      </c>
    </row>
    <row r="9" spans="1:119" x14ac:dyDescent="0.2">
      <c r="A9">
        <f>ROW(Source!A28)</f>
        <v>28</v>
      </c>
      <c r="B9">
        <v>92860947</v>
      </c>
      <c r="C9">
        <v>92861031</v>
      </c>
      <c r="D9">
        <v>49510881</v>
      </c>
      <c r="E9">
        <v>70</v>
      </c>
      <c r="F9">
        <v>1</v>
      </c>
      <c r="G9">
        <v>1</v>
      </c>
      <c r="H9">
        <v>1</v>
      </c>
      <c r="I9" t="s">
        <v>173</v>
      </c>
      <c r="J9" t="s">
        <v>6</v>
      </c>
      <c r="K9" t="s">
        <v>174</v>
      </c>
      <c r="L9">
        <v>1369</v>
      </c>
      <c r="N9">
        <v>1013</v>
      </c>
      <c r="O9" t="s">
        <v>170</v>
      </c>
      <c r="P9" t="s">
        <v>170</v>
      </c>
      <c r="Q9">
        <v>1</v>
      </c>
      <c r="W9">
        <v>0</v>
      </c>
      <c r="X9">
        <v>-512803540</v>
      </c>
      <c r="Y9">
        <f t="shared" si="0"/>
        <v>0.52</v>
      </c>
      <c r="AA9">
        <v>0</v>
      </c>
      <c r="AB9">
        <v>0</v>
      </c>
      <c r="AC9">
        <v>0</v>
      </c>
      <c r="AD9">
        <v>9.6199999999999992</v>
      </c>
      <c r="AE9">
        <v>0</v>
      </c>
      <c r="AF9">
        <v>0</v>
      </c>
      <c r="AG9">
        <v>0</v>
      </c>
      <c r="AH9">
        <v>9.6199999999999992</v>
      </c>
      <c r="AI9">
        <v>1</v>
      </c>
      <c r="AJ9">
        <v>1</v>
      </c>
      <c r="AK9">
        <v>1</v>
      </c>
      <c r="AL9">
        <v>1</v>
      </c>
      <c r="AM9">
        <v>4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6</v>
      </c>
      <c r="AT9">
        <v>0.65</v>
      </c>
      <c r="AU9" t="s">
        <v>22</v>
      </c>
      <c r="AV9">
        <v>1</v>
      </c>
      <c r="AW9">
        <v>2</v>
      </c>
      <c r="AX9">
        <v>92861034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U9">
        <f>ROUND(AT9*Source!I28*AH9*AL9,0)</f>
        <v>200</v>
      </c>
      <c r="CV9">
        <f>ROUND(Y9*Source!I28,7)</f>
        <v>16.64</v>
      </c>
      <c r="CW9">
        <v>0</v>
      </c>
      <c r="CX9">
        <f>ROUND(Y9*Source!I28,7)</f>
        <v>16.64</v>
      </c>
      <c r="CY9">
        <f t="shared" si="1"/>
        <v>9.6199999999999992</v>
      </c>
      <c r="CZ9">
        <f t="shared" si="2"/>
        <v>9.6199999999999992</v>
      </c>
      <c r="DA9">
        <f t="shared" si="3"/>
        <v>1</v>
      </c>
      <c r="DB9">
        <f t="shared" si="4"/>
        <v>5</v>
      </c>
      <c r="DC9">
        <f t="shared" si="5"/>
        <v>0</v>
      </c>
      <c r="DD9" t="s">
        <v>6</v>
      </c>
      <c r="DE9" t="s">
        <v>6</v>
      </c>
      <c r="DF9">
        <f t="shared" si="6"/>
        <v>0</v>
      </c>
      <c r="DG9">
        <f t="shared" si="7"/>
        <v>0</v>
      </c>
      <c r="DH9">
        <f t="shared" si="8"/>
        <v>0</v>
      </c>
      <c r="DI9">
        <f t="shared" si="9"/>
        <v>166</v>
      </c>
      <c r="DJ9">
        <f t="shared" si="10"/>
        <v>166</v>
      </c>
      <c r="DK9">
        <v>0</v>
      </c>
      <c r="DL9" t="s">
        <v>6</v>
      </c>
      <c r="DM9">
        <v>0</v>
      </c>
      <c r="DN9" t="s">
        <v>6</v>
      </c>
      <c r="DO9">
        <v>0</v>
      </c>
    </row>
    <row r="10" spans="1:119" x14ac:dyDescent="0.2">
      <c r="A10">
        <f>ROW(Source!A28)</f>
        <v>28</v>
      </c>
      <c r="B10">
        <v>92860947</v>
      </c>
      <c r="C10">
        <v>92861031</v>
      </c>
      <c r="D10">
        <v>49510889</v>
      </c>
      <c r="E10">
        <v>70</v>
      </c>
      <c r="F10">
        <v>1</v>
      </c>
      <c r="G10">
        <v>1</v>
      </c>
      <c r="H10">
        <v>1</v>
      </c>
      <c r="I10" t="s">
        <v>175</v>
      </c>
      <c r="J10" t="s">
        <v>6</v>
      </c>
      <c r="K10" t="s">
        <v>176</v>
      </c>
      <c r="L10">
        <v>1369</v>
      </c>
      <c r="N10">
        <v>1013</v>
      </c>
      <c r="O10" t="s">
        <v>170</v>
      </c>
      <c r="P10" t="s">
        <v>170</v>
      </c>
      <c r="Q10">
        <v>1</v>
      </c>
      <c r="W10">
        <v>0</v>
      </c>
      <c r="X10">
        <v>-1275334932</v>
      </c>
      <c r="Y10">
        <f t="shared" si="0"/>
        <v>0.52</v>
      </c>
      <c r="AA10">
        <v>0</v>
      </c>
      <c r="AB10">
        <v>0</v>
      </c>
      <c r="AC10">
        <v>0</v>
      </c>
      <c r="AD10">
        <v>9.17</v>
      </c>
      <c r="AE10">
        <v>0</v>
      </c>
      <c r="AF10">
        <v>0</v>
      </c>
      <c r="AG10">
        <v>0</v>
      </c>
      <c r="AH10">
        <v>9.17</v>
      </c>
      <c r="AI10">
        <v>1</v>
      </c>
      <c r="AJ10">
        <v>1</v>
      </c>
      <c r="AK10">
        <v>1</v>
      </c>
      <c r="AL10">
        <v>1</v>
      </c>
      <c r="AM10">
        <v>4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6</v>
      </c>
      <c r="AT10">
        <v>0.65</v>
      </c>
      <c r="AU10" t="s">
        <v>22</v>
      </c>
      <c r="AV10">
        <v>1</v>
      </c>
      <c r="AW10">
        <v>2</v>
      </c>
      <c r="AX10">
        <v>92861035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U10">
        <f>ROUND(AT10*Source!I28*AH10*AL10,0)</f>
        <v>191</v>
      </c>
      <c r="CV10">
        <f>ROUND(Y10*Source!I28,7)</f>
        <v>16.64</v>
      </c>
      <c r="CW10">
        <v>0</v>
      </c>
      <c r="CX10">
        <f>ROUND(Y10*Source!I28,7)</f>
        <v>16.64</v>
      </c>
      <c r="CY10">
        <f t="shared" si="1"/>
        <v>9.17</v>
      </c>
      <c r="CZ10">
        <f t="shared" si="2"/>
        <v>9.17</v>
      </c>
      <c r="DA10">
        <f t="shared" si="3"/>
        <v>1</v>
      </c>
      <c r="DB10">
        <f t="shared" si="4"/>
        <v>4.7699999999999996</v>
      </c>
      <c r="DC10">
        <f t="shared" si="5"/>
        <v>0</v>
      </c>
      <c r="DD10" t="s">
        <v>6</v>
      </c>
      <c r="DE10" t="s">
        <v>6</v>
      </c>
      <c r="DF10">
        <f t="shared" si="6"/>
        <v>0</v>
      </c>
      <c r="DG10">
        <f t="shared" si="7"/>
        <v>0</v>
      </c>
      <c r="DH10">
        <f t="shared" si="8"/>
        <v>0</v>
      </c>
      <c r="DI10">
        <f t="shared" si="9"/>
        <v>150</v>
      </c>
      <c r="DJ10">
        <f t="shared" si="10"/>
        <v>150</v>
      </c>
      <c r="DK10">
        <v>0</v>
      </c>
      <c r="DL10" t="s">
        <v>6</v>
      </c>
      <c r="DM10">
        <v>0</v>
      </c>
      <c r="DN10" t="s">
        <v>6</v>
      </c>
      <c r="DO10">
        <v>0</v>
      </c>
    </row>
    <row r="11" spans="1:119" x14ac:dyDescent="0.2">
      <c r="A11">
        <f>ROW(Source!A29)</f>
        <v>29</v>
      </c>
      <c r="B11">
        <v>92860947</v>
      </c>
      <c r="C11">
        <v>92861036</v>
      </c>
      <c r="D11">
        <v>49510885</v>
      </c>
      <c r="E11">
        <v>70</v>
      </c>
      <c r="F11">
        <v>1</v>
      </c>
      <c r="G11">
        <v>1</v>
      </c>
      <c r="H11">
        <v>1</v>
      </c>
      <c r="I11" t="s">
        <v>168</v>
      </c>
      <c r="J11" t="s">
        <v>6</v>
      </c>
      <c r="K11" t="s">
        <v>169</v>
      </c>
      <c r="L11">
        <v>1369</v>
      </c>
      <c r="N11">
        <v>1013</v>
      </c>
      <c r="O11" t="s">
        <v>170</v>
      </c>
      <c r="P11" t="s">
        <v>170</v>
      </c>
      <c r="Q11">
        <v>1</v>
      </c>
      <c r="W11">
        <v>0</v>
      </c>
      <c r="X11">
        <v>286205319</v>
      </c>
      <c r="Y11">
        <f t="shared" si="0"/>
        <v>0.4</v>
      </c>
      <c r="AA11">
        <v>0</v>
      </c>
      <c r="AB11">
        <v>0</v>
      </c>
      <c r="AC11">
        <v>0</v>
      </c>
      <c r="AD11">
        <v>12.92</v>
      </c>
      <c r="AE11">
        <v>0</v>
      </c>
      <c r="AF11">
        <v>0</v>
      </c>
      <c r="AG11">
        <v>0</v>
      </c>
      <c r="AH11">
        <v>12.92</v>
      </c>
      <c r="AI11">
        <v>1</v>
      </c>
      <c r="AJ11">
        <v>1</v>
      </c>
      <c r="AK11">
        <v>1</v>
      </c>
      <c r="AL11">
        <v>1</v>
      </c>
      <c r="AM11">
        <v>4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6</v>
      </c>
      <c r="AT11">
        <v>0.5</v>
      </c>
      <c r="AU11" t="s">
        <v>22</v>
      </c>
      <c r="AV11">
        <v>1</v>
      </c>
      <c r="AW11">
        <v>2</v>
      </c>
      <c r="AX11">
        <v>92861039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U11">
        <f>ROUND(AT11*Source!I29*AH11*AL11,0)</f>
        <v>258</v>
      </c>
      <c r="CV11">
        <f>ROUND(Y11*Source!I29,7)</f>
        <v>16</v>
      </c>
      <c r="CW11">
        <v>0</v>
      </c>
      <c r="CX11">
        <f>ROUND(Y11*Source!I29,7)</f>
        <v>16</v>
      </c>
      <c r="CY11">
        <f t="shared" si="1"/>
        <v>12.92</v>
      </c>
      <c r="CZ11">
        <f t="shared" si="2"/>
        <v>12.92</v>
      </c>
      <c r="DA11">
        <f t="shared" si="3"/>
        <v>1</v>
      </c>
      <c r="DB11">
        <f t="shared" si="4"/>
        <v>5.17</v>
      </c>
      <c r="DC11">
        <f t="shared" si="5"/>
        <v>0</v>
      </c>
      <c r="DD11" t="s">
        <v>6</v>
      </c>
      <c r="DE11" t="s">
        <v>6</v>
      </c>
      <c r="DF11">
        <f t="shared" si="6"/>
        <v>0</v>
      </c>
      <c r="DG11">
        <f t="shared" si="7"/>
        <v>0</v>
      </c>
      <c r="DH11">
        <f t="shared" si="8"/>
        <v>0</v>
      </c>
      <c r="DI11">
        <f t="shared" si="9"/>
        <v>208</v>
      </c>
      <c r="DJ11">
        <f t="shared" si="10"/>
        <v>208</v>
      </c>
      <c r="DK11">
        <v>0</v>
      </c>
      <c r="DL11" t="s">
        <v>6</v>
      </c>
      <c r="DM11">
        <v>0</v>
      </c>
      <c r="DN11" t="s">
        <v>6</v>
      </c>
      <c r="DO11">
        <v>0</v>
      </c>
    </row>
    <row r="12" spans="1:119" x14ac:dyDescent="0.2">
      <c r="A12">
        <f>ROW(Source!A29)</f>
        <v>29</v>
      </c>
      <c r="B12">
        <v>92860947</v>
      </c>
      <c r="C12">
        <v>92861036</v>
      </c>
      <c r="D12">
        <v>49510895</v>
      </c>
      <c r="E12">
        <v>70</v>
      </c>
      <c r="F12">
        <v>1</v>
      </c>
      <c r="G12">
        <v>1</v>
      </c>
      <c r="H12">
        <v>1</v>
      </c>
      <c r="I12" t="s">
        <v>171</v>
      </c>
      <c r="J12" t="s">
        <v>6</v>
      </c>
      <c r="K12" t="s">
        <v>172</v>
      </c>
      <c r="L12">
        <v>1369</v>
      </c>
      <c r="N12">
        <v>1013</v>
      </c>
      <c r="O12" t="s">
        <v>170</v>
      </c>
      <c r="P12" t="s">
        <v>170</v>
      </c>
      <c r="Q12">
        <v>1</v>
      </c>
      <c r="W12">
        <v>0</v>
      </c>
      <c r="X12">
        <v>126826561</v>
      </c>
      <c r="Y12">
        <f t="shared" si="0"/>
        <v>0.4</v>
      </c>
      <c r="AA12">
        <v>0</v>
      </c>
      <c r="AB12">
        <v>0</v>
      </c>
      <c r="AC12">
        <v>0</v>
      </c>
      <c r="AD12">
        <v>12.69</v>
      </c>
      <c r="AE12">
        <v>0</v>
      </c>
      <c r="AF12">
        <v>0</v>
      </c>
      <c r="AG12">
        <v>0</v>
      </c>
      <c r="AH12">
        <v>12.69</v>
      </c>
      <c r="AI12">
        <v>1</v>
      </c>
      <c r="AJ12">
        <v>1</v>
      </c>
      <c r="AK12">
        <v>1</v>
      </c>
      <c r="AL12">
        <v>1</v>
      </c>
      <c r="AM12">
        <v>4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6</v>
      </c>
      <c r="AT12">
        <v>0.5</v>
      </c>
      <c r="AU12" t="s">
        <v>22</v>
      </c>
      <c r="AV12">
        <v>1</v>
      </c>
      <c r="AW12">
        <v>2</v>
      </c>
      <c r="AX12">
        <v>92861040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U12">
        <f>ROUND(AT12*Source!I29*AH12*AL12,0)</f>
        <v>254</v>
      </c>
      <c r="CV12">
        <f>ROUND(Y12*Source!I29,7)</f>
        <v>16</v>
      </c>
      <c r="CW12">
        <v>0</v>
      </c>
      <c r="CX12">
        <f>ROUND(Y12*Source!I29,7)</f>
        <v>16</v>
      </c>
      <c r="CY12">
        <f t="shared" si="1"/>
        <v>12.69</v>
      </c>
      <c r="CZ12">
        <f t="shared" si="2"/>
        <v>12.69</v>
      </c>
      <c r="DA12">
        <f t="shared" si="3"/>
        <v>1</v>
      </c>
      <c r="DB12">
        <f t="shared" si="4"/>
        <v>5.08</v>
      </c>
      <c r="DC12">
        <f t="shared" si="5"/>
        <v>0</v>
      </c>
      <c r="DD12" t="s">
        <v>6</v>
      </c>
      <c r="DE12" t="s">
        <v>6</v>
      </c>
      <c r="DF12">
        <f t="shared" si="6"/>
        <v>0</v>
      </c>
      <c r="DG12">
        <f t="shared" si="7"/>
        <v>0</v>
      </c>
      <c r="DH12">
        <f t="shared" si="8"/>
        <v>0</v>
      </c>
      <c r="DI12">
        <f t="shared" si="9"/>
        <v>208</v>
      </c>
      <c r="DJ12">
        <f t="shared" si="10"/>
        <v>208</v>
      </c>
      <c r="DK12">
        <v>0</v>
      </c>
      <c r="DL12" t="s">
        <v>6</v>
      </c>
      <c r="DM12">
        <v>0</v>
      </c>
      <c r="DN12" t="s">
        <v>6</v>
      </c>
      <c r="DO12">
        <v>0</v>
      </c>
    </row>
    <row r="91" spans="9:9" x14ac:dyDescent="0.2">
      <c r="I91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ROW(Source!A24)</f>
        <v>24</v>
      </c>
      <c r="B1">
        <v>92861014</v>
      </c>
      <c r="C1">
        <v>92861011</v>
      </c>
      <c r="D1">
        <v>49510885</v>
      </c>
      <c r="E1">
        <v>70</v>
      </c>
      <c r="F1">
        <v>1</v>
      </c>
      <c r="G1">
        <v>1</v>
      </c>
      <c r="H1">
        <v>1</v>
      </c>
      <c r="I1" t="s">
        <v>168</v>
      </c>
      <c r="J1" t="s">
        <v>6</v>
      </c>
      <c r="K1" t="s">
        <v>169</v>
      </c>
      <c r="L1">
        <v>1369</v>
      </c>
      <c r="N1">
        <v>1013</v>
      </c>
      <c r="O1" t="s">
        <v>170</v>
      </c>
      <c r="P1" t="s">
        <v>170</v>
      </c>
      <c r="Q1">
        <v>1</v>
      </c>
      <c r="X1">
        <v>0.5</v>
      </c>
      <c r="Y1">
        <v>0</v>
      </c>
      <c r="Z1">
        <v>0</v>
      </c>
      <c r="AA1">
        <v>0</v>
      </c>
      <c r="AB1">
        <v>12.92</v>
      </c>
      <c r="AC1">
        <v>0</v>
      </c>
      <c r="AD1">
        <v>1</v>
      </c>
      <c r="AE1">
        <v>1</v>
      </c>
      <c r="AF1" t="s">
        <v>22</v>
      </c>
      <c r="AG1">
        <v>0.4</v>
      </c>
      <c r="AH1">
        <v>2</v>
      </c>
      <c r="AI1">
        <v>92861012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ROW(Source!A24)</f>
        <v>24</v>
      </c>
      <c r="B2">
        <v>92861015</v>
      </c>
      <c r="C2">
        <v>92861011</v>
      </c>
      <c r="D2">
        <v>49510895</v>
      </c>
      <c r="E2">
        <v>70</v>
      </c>
      <c r="F2">
        <v>1</v>
      </c>
      <c r="G2">
        <v>1</v>
      </c>
      <c r="H2">
        <v>1</v>
      </c>
      <c r="I2" t="s">
        <v>171</v>
      </c>
      <c r="J2" t="s">
        <v>6</v>
      </c>
      <c r="K2" t="s">
        <v>172</v>
      </c>
      <c r="L2">
        <v>1369</v>
      </c>
      <c r="N2">
        <v>1013</v>
      </c>
      <c r="O2" t="s">
        <v>170</v>
      </c>
      <c r="P2" t="s">
        <v>170</v>
      </c>
      <c r="Q2">
        <v>1</v>
      </c>
      <c r="X2">
        <v>0.5</v>
      </c>
      <c r="Y2">
        <v>0</v>
      </c>
      <c r="Z2">
        <v>0</v>
      </c>
      <c r="AA2">
        <v>0</v>
      </c>
      <c r="AB2">
        <v>12.69</v>
      </c>
      <c r="AC2">
        <v>0</v>
      </c>
      <c r="AD2">
        <v>1</v>
      </c>
      <c r="AE2">
        <v>1</v>
      </c>
      <c r="AF2" t="s">
        <v>22</v>
      </c>
      <c r="AG2">
        <v>0.4</v>
      </c>
      <c r="AH2">
        <v>2</v>
      </c>
      <c r="AI2">
        <v>92861013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ROW(Source!A25)</f>
        <v>25</v>
      </c>
      <c r="B3">
        <v>92861019</v>
      </c>
      <c r="C3">
        <v>92861016</v>
      </c>
      <c r="D3">
        <v>49510885</v>
      </c>
      <c r="E3">
        <v>70</v>
      </c>
      <c r="F3">
        <v>1</v>
      </c>
      <c r="G3">
        <v>1</v>
      </c>
      <c r="H3">
        <v>1</v>
      </c>
      <c r="I3" t="s">
        <v>168</v>
      </c>
      <c r="J3" t="s">
        <v>6</v>
      </c>
      <c r="K3" t="s">
        <v>169</v>
      </c>
      <c r="L3">
        <v>1369</v>
      </c>
      <c r="N3">
        <v>1013</v>
      </c>
      <c r="O3" t="s">
        <v>170</v>
      </c>
      <c r="P3" t="s">
        <v>170</v>
      </c>
      <c r="Q3">
        <v>1</v>
      </c>
      <c r="X3">
        <v>6.48</v>
      </c>
      <c r="Y3">
        <v>0</v>
      </c>
      <c r="Z3">
        <v>0</v>
      </c>
      <c r="AA3">
        <v>0</v>
      </c>
      <c r="AB3">
        <v>12.92</v>
      </c>
      <c r="AC3">
        <v>0</v>
      </c>
      <c r="AD3">
        <v>1</v>
      </c>
      <c r="AE3">
        <v>1</v>
      </c>
      <c r="AF3" t="s">
        <v>22</v>
      </c>
      <c r="AG3">
        <v>5.1840000000000011</v>
      </c>
      <c r="AH3">
        <v>2</v>
      </c>
      <c r="AI3">
        <v>92861017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ROW(Source!A25)</f>
        <v>25</v>
      </c>
      <c r="B4">
        <v>92861020</v>
      </c>
      <c r="C4">
        <v>92861016</v>
      </c>
      <c r="D4">
        <v>49510895</v>
      </c>
      <c r="E4">
        <v>70</v>
      </c>
      <c r="F4">
        <v>1</v>
      </c>
      <c r="G4">
        <v>1</v>
      </c>
      <c r="H4">
        <v>1</v>
      </c>
      <c r="I4" t="s">
        <v>171</v>
      </c>
      <c r="J4" t="s">
        <v>6</v>
      </c>
      <c r="K4" t="s">
        <v>172</v>
      </c>
      <c r="L4">
        <v>1369</v>
      </c>
      <c r="N4">
        <v>1013</v>
      </c>
      <c r="O4" t="s">
        <v>170</v>
      </c>
      <c r="P4" t="s">
        <v>170</v>
      </c>
      <c r="Q4">
        <v>1</v>
      </c>
      <c r="X4">
        <v>6.48</v>
      </c>
      <c r="Y4">
        <v>0</v>
      </c>
      <c r="Z4">
        <v>0</v>
      </c>
      <c r="AA4">
        <v>0</v>
      </c>
      <c r="AB4">
        <v>12.69</v>
      </c>
      <c r="AC4">
        <v>0</v>
      </c>
      <c r="AD4">
        <v>1</v>
      </c>
      <c r="AE4">
        <v>1</v>
      </c>
      <c r="AF4" t="s">
        <v>22</v>
      </c>
      <c r="AG4">
        <v>5.1840000000000011</v>
      </c>
      <c r="AH4">
        <v>2</v>
      </c>
      <c r="AI4">
        <v>92861018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ROW(Source!A26)</f>
        <v>26</v>
      </c>
      <c r="B5">
        <v>92861024</v>
      </c>
      <c r="C5">
        <v>92861021</v>
      </c>
      <c r="D5">
        <v>49510885</v>
      </c>
      <c r="E5">
        <v>70</v>
      </c>
      <c r="F5">
        <v>1</v>
      </c>
      <c r="G5">
        <v>1</v>
      </c>
      <c r="H5">
        <v>1</v>
      </c>
      <c r="I5" t="s">
        <v>168</v>
      </c>
      <c r="J5" t="s">
        <v>6</v>
      </c>
      <c r="K5" t="s">
        <v>169</v>
      </c>
      <c r="L5">
        <v>1369</v>
      </c>
      <c r="N5">
        <v>1013</v>
      </c>
      <c r="O5" t="s">
        <v>170</v>
      </c>
      <c r="P5" t="s">
        <v>170</v>
      </c>
      <c r="Q5">
        <v>1</v>
      </c>
      <c r="X5">
        <v>0.16</v>
      </c>
      <c r="Y5">
        <v>0</v>
      </c>
      <c r="Z5">
        <v>0</v>
      </c>
      <c r="AA5">
        <v>0</v>
      </c>
      <c r="AB5">
        <v>12.92</v>
      </c>
      <c r="AC5">
        <v>0</v>
      </c>
      <c r="AD5">
        <v>1</v>
      </c>
      <c r="AE5">
        <v>1</v>
      </c>
      <c r="AF5" t="s">
        <v>22</v>
      </c>
      <c r="AG5">
        <v>0.128</v>
      </c>
      <c r="AH5">
        <v>2</v>
      </c>
      <c r="AI5">
        <v>92861022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ROW(Source!A26)</f>
        <v>26</v>
      </c>
      <c r="B6">
        <v>92861025</v>
      </c>
      <c r="C6">
        <v>92861021</v>
      </c>
      <c r="D6">
        <v>49510895</v>
      </c>
      <c r="E6">
        <v>70</v>
      </c>
      <c r="F6">
        <v>1</v>
      </c>
      <c r="G6">
        <v>1</v>
      </c>
      <c r="H6">
        <v>1</v>
      </c>
      <c r="I6" t="s">
        <v>171</v>
      </c>
      <c r="J6" t="s">
        <v>6</v>
      </c>
      <c r="K6" t="s">
        <v>172</v>
      </c>
      <c r="L6">
        <v>1369</v>
      </c>
      <c r="N6">
        <v>1013</v>
      </c>
      <c r="O6" t="s">
        <v>170</v>
      </c>
      <c r="P6" t="s">
        <v>170</v>
      </c>
      <c r="Q6">
        <v>1</v>
      </c>
      <c r="X6">
        <v>0.16</v>
      </c>
      <c r="Y6">
        <v>0</v>
      </c>
      <c r="Z6">
        <v>0</v>
      </c>
      <c r="AA6">
        <v>0</v>
      </c>
      <c r="AB6">
        <v>12.69</v>
      </c>
      <c r="AC6">
        <v>0</v>
      </c>
      <c r="AD6">
        <v>1</v>
      </c>
      <c r="AE6">
        <v>1</v>
      </c>
      <c r="AF6" t="s">
        <v>22</v>
      </c>
      <c r="AG6">
        <v>0.128</v>
      </c>
      <c r="AH6">
        <v>2</v>
      </c>
      <c r="AI6">
        <v>92861023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ROW(Source!A27)</f>
        <v>27</v>
      </c>
      <c r="B7">
        <v>92861029</v>
      </c>
      <c r="C7">
        <v>92861026</v>
      </c>
      <c r="D7">
        <v>49510881</v>
      </c>
      <c r="E7">
        <v>70</v>
      </c>
      <c r="F7">
        <v>1</v>
      </c>
      <c r="G7">
        <v>1</v>
      </c>
      <c r="H7">
        <v>1</v>
      </c>
      <c r="I7" t="s">
        <v>173</v>
      </c>
      <c r="J7" t="s">
        <v>6</v>
      </c>
      <c r="K7" t="s">
        <v>174</v>
      </c>
      <c r="L7">
        <v>1369</v>
      </c>
      <c r="N7">
        <v>1013</v>
      </c>
      <c r="O7" t="s">
        <v>170</v>
      </c>
      <c r="P7" t="s">
        <v>170</v>
      </c>
      <c r="Q7">
        <v>1</v>
      </c>
      <c r="X7">
        <v>0.9</v>
      </c>
      <c r="Y7">
        <v>0</v>
      </c>
      <c r="Z7">
        <v>0</v>
      </c>
      <c r="AA7">
        <v>0</v>
      </c>
      <c r="AB7">
        <v>9.6199999999999992</v>
      </c>
      <c r="AC7">
        <v>0</v>
      </c>
      <c r="AD7">
        <v>1</v>
      </c>
      <c r="AE7">
        <v>1</v>
      </c>
      <c r="AF7" t="s">
        <v>22</v>
      </c>
      <c r="AG7">
        <v>0.72000000000000008</v>
      </c>
      <c r="AH7">
        <v>2</v>
      </c>
      <c r="AI7">
        <v>92861027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ROW(Source!A27)</f>
        <v>27</v>
      </c>
      <c r="B8">
        <v>92861030</v>
      </c>
      <c r="C8">
        <v>92861026</v>
      </c>
      <c r="D8">
        <v>49510889</v>
      </c>
      <c r="E8">
        <v>70</v>
      </c>
      <c r="F8">
        <v>1</v>
      </c>
      <c r="G8">
        <v>1</v>
      </c>
      <c r="H8">
        <v>1</v>
      </c>
      <c r="I8" t="s">
        <v>175</v>
      </c>
      <c r="J8" t="s">
        <v>6</v>
      </c>
      <c r="K8" t="s">
        <v>176</v>
      </c>
      <c r="L8">
        <v>1369</v>
      </c>
      <c r="N8">
        <v>1013</v>
      </c>
      <c r="O8" t="s">
        <v>170</v>
      </c>
      <c r="P8" t="s">
        <v>170</v>
      </c>
      <c r="Q8">
        <v>1</v>
      </c>
      <c r="X8">
        <v>0.9</v>
      </c>
      <c r="Y8">
        <v>0</v>
      </c>
      <c r="Z8">
        <v>0</v>
      </c>
      <c r="AA8">
        <v>0</v>
      </c>
      <c r="AB8">
        <v>9.17</v>
      </c>
      <c r="AC8">
        <v>0</v>
      </c>
      <c r="AD8">
        <v>1</v>
      </c>
      <c r="AE8">
        <v>1</v>
      </c>
      <c r="AF8" t="s">
        <v>22</v>
      </c>
      <c r="AG8">
        <v>0.72000000000000008</v>
      </c>
      <c r="AH8">
        <v>2</v>
      </c>
      <c r="AI8">
        <v>92861028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ROW(Source!A28)</f>
        <v>28</v>
      </c>
      <c r="B9">
        <v>92861034</v>
      </c>
      <c r="C9">
        <v>92861031</v>
      </c>
      <c r="D9">
        <v>49510881</v>
      </c>
      <c r="E9">
        <v>70</v>
      </c>
      <c r="F9">
        <v>1</v>
      </c>
      <c r="G9">
        <v>1</v>
      </c>
      <c r="H9">
        <v>1</v>
      </c>
      <c r="I9" t="s">
        <v>173</v>
      </c>
      <c r="J9" t="s">
        <v>6</v>
      </c>
      <c r="K9" t="s">
        <v>174</v>
      </c>
      <c r="L9">
        <v>1369</v>
      </c>
      <c r="N9">
        <v>1013</v>
      </c>
      <c r="O9" t="s">
        <v>170</v>
      </c>
      <c r="P9" t="s">
        <v>170</v>
      </c>
      <c r="Q9">
        <v>1</v>
      </c>
      <c r="X9">
        <v>0.65</v>
      </c>
      <c r="Y9">
        <v>0</v>
      </c>
      <c r="Z9">
        <v>0</v>
      </c>
      <c r="AA9">
        <v>0</v>
      </c>
      <c r="AB9">
        <v>9.6199999999999992</v>
      </c>
      <c r="AC9">
        <v>0</v>
      </c>
      <c r="AD9">
        <v>1</v>
      </c>
      <c r="AE9">
        <v>1</v>
      </c>
      <c r="AF9" t="s">
        <v>22</v>
      </c>
      <c r="AG9">
        <v>0.52</v>
      </c>
      <c r="AH9">
        <v>2</v>
      </c>
      <c r="AI9">
        <v>92861032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ROW(Source!A28)</f>
        <v>28</v>
      </c>
      <c r="B10">
        <v>92861035</v>
      </c>
      <c r="C10">
        <v>92861031</v>
      </c>
      <c r="D10">
        <v>49510889</v>
      </c>
      <c r="E10">
        <v>70</v>
      </c>
      <c r="F10">
        <v>1</v>
      </c>
      <c r="G10">
        <v>1</v>
      </c>
      <c r="H10">
        <v>1</v>
      </c>
      <c r="I10" t="s">
        <v>175</v>
      </c>
      <c r="J10" t="s">
        <v>6</v>
      </c>
      <c r="K10" t="s">
        <v>176</v>
      </c>
      <c r="L10">
        <v>1369</v>
      </c>
      <c r="N10">
        <v>1013</v>
      </c>
      <c r="O10" t="s">
        <v>170</v>
      </c>
      <c r="P10" t="s">
        <v>170</v>
      </c>
      <c r="Q10">
        <v>1</v>
      </c>
      <c r="X10">
        <v>0.65</v>
      </c>
      <c r="Y10">
        <v>0</v>
      </c>
      <c r="Z10">
        <v>0</v>
      </c>
      <c r="AA10">
        <v>0</v>
      </c>
      <c r="AB10">
        <v>9.17</v>
      </c>
      <c r="AC10">
        <v>0</v>
      </c>
      <c r="AD10">
        <v>1</v>
      </c>
      <c r="AE10">
        <v>1</v>
      </c>
      <c r="AF10" t="s">
        <v>22</v>
      </c>
      <c r="AG10">
        <v>0.52</v>
      </c>
      <c r="AH10">
        <v>2</v>
      </c>
      <c r="AI10">
        <v>92861033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ROW(Source!A29)</f>
        <v>29</v>
      </c>
      <c r="B11">
        <v>92861039</v>
      </c>
      <c r="C11">
        <v>92861036</v>
      </c>
      <c r="D11">
        <v>49510885</v>
      </c>
      <c r="E11">
        <v>70</v>
      </c>
      <c r="F11">
        <v>1</v>
      </c>
      <c r="G11">
        <v>1</v>
      </c>
      <c r="H11">
        <v>1</v>
      </c>
      <c r="I11" t="s">
        <v>168</v>
      </c>
      <c r="J11" t="s">
        <v>6</v>
      </c>
      <c r="K11" t="s">
        <v>169</v>
      </c>
      <c r="L11">
        <v>1369</v>
      </c>
      <c r="N11">
        <v>1013</v>
      </c>
      <c r="O11" t="s">
        <v>170</v>
      </c>
      <c r="P11" t="s">
        <v>170</v>
      </c>
      <c r="Q11">
        <v>1</v>
      </c>
      <c r="X11">
        <v>0.5</v>
      </c>
      <c r="Y11">
        <v>0</v>
      </c>
      <c r="Z11">
        <v>0</v>
      </c>
      <c r="AA11">
        <v>0</v>
      </c>
      <c r="AB11">
        <v>12.92</v>
      </c>
      <c r="AC11">
        <v>0</v>
      </c>
      <c r="AD11">
        <v>1</v>
      </c>
      <c r="AE11">
        <v>1</v>
      </c>
      <c r="AF11" t="s">
        <v>22</v>
      </c>
      <c r="AG11">
        <v>0.4</v>
      </c>
      <c r="AH11">
        <v>2</v>
      </c>
      <c r="AI11">
        <v>92861037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ROW(Source!A29)</f>
        <v>29</v>
      </c>
      <c r="B12">
        <v>92861040</v>
      </c>
      <c r="C12">
        <v>92861036</v>
      </c>
      <c r="D12">
        <v>49510895</v>
      </c>
      <c r="E12">
        <v>70</v>
      </c>
      <c r="F12">
        <v>1</v>
      </c>
      <c r="G12">
        <v>1</v>
      </c>
      <c r="H12">
        <v>1</v>
      </c>
      <c r="I12" t="s">
        <v>171</v>
      </c>
      <c r="J12" t="s">
        <v>6</v>
      </c>
      <c r="K12" t="s">
        <v>172</v>
      </c>
      <c r="L12">
        <v>1369</v>
      </c>
      <c r="N12">
        <v>1013</v>
      </c>
      <c r="O12" t="s">
        <v>170</v>
      </c>
      <c r="P12" t="s">
        <v>170</v>
      </c>
      <c r="Q12">
        <v>1</v>
      </c>
      <c r="X12">
        <v>0.5</v>
      </c>
      <c r="Y12">
        <v>0</v>
      </c>
      <c r="Z12">
        <v>0</v>
      </c>
      <c r="AA12">
        <v>0</v>
      </c>
      <c r="AB12">
        <v>12.69</v>
      </c>
      <c r="AC12">
        <v>0</v>
      </c>
      <c r="AD12">
        <v>1</v>
      </c>
      <c r="AE12">
        <v>1</v>
      </c>
      <c r="AF12" t="s">
        <v>22</v>
      </c>
      <c r="AG12">
        <v>0.4</v>
      </c>
      <c r="AH12">
        <v>2</v>
      </c>
      <c r="AI12">
        <v>92861038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24</v>
      </c>
      <c r="B1">
        <v>1</v>
      </c>
      <c r="C1" t="s">
        <v>6</v>
      </c>
      <c r="D1" t="s">
        <v>6</v>
      </c>
      <c r="E1" t="s">
        <v>6</v>
      </c>
      <c r="F1" t="s">
        <v>6</v>
      </c>
      <c r="G1" t="s">
        <v>22</v>
      </c>
      <c r="H1" t="s">
        <v>6</v>
      </c>
      <c r="I1" t="s">
        <v>22</v>
      </c>
      <c r="J1" t="s">
        <v>6</v>
      </c>
      <c r="K1" t="s">
        <v>6</v>
      </c>
      <c r="L1" t="s">
        <v>6</v>
      </c>
      <c r="M1" t="s">
        <v>6</v>
      </c>
      <c r="N1" t="s">
        <v>6</v>
      </c>
      <c r="O1" t="s">
        <v>6</v>
      </c>
      <c r="P1" t="s">
        <v>6</v>
      </c>
      <c r="Q1" t="s">
        <v>6</v>
      </c>
      <c r="R1" t="s">
        <v>6</v>
      </c>
      <c r="S1" t="s">
        <v>177</v>
      </c>
      <c r="T1" t="s">
        <v>178</v>
      </c>
      <c r="U1" t="s">
        <v>179</v>
      </c>
    </row>
    <row r="2" spans="1:21" x14ac:dyDescent="0.2">
      <c r="A2">
        <v>25</v>
      </c>
      <c r="B2">
        <v>1</v>
      </c>
      <c r="C2" t="s">
        <v>6</v>
      </c>
      <c r="D2" t="s">
        <v>6</v>
      </c>
      <c r="E2" t="s">
        <v>6</v>
      </c>
      <c r="F2" t="s">
        <v>6</v>
      </c>
      <c r="G2" t="s">
        <v>22</v>
      </c>
      <c r="H2" t="s">
        <v>6</v>
      </c>
      <c r="I2" t="s">
        <v>22</v>
      </c>
      <c r="J2" t="s">
        <v>6</v>
      </c>
      <c r="K2" t="s">
        <v>6</v>
      </c>
      <c r="L2" t="s">
        <v>6</v>
      </c>
      <c r="M2" t="s">
        <v>6</v>
      </c>
      <c r="N2" t="s">
        <v>6</v>
      </c>
      <c r="O2" t="s">
        <v>6</v>
      </c>
      <c r="P2" t="s">
        <v>6</v>
      </c>
      <c r="Q2" t="s">
        <v>6</v>
      </c>
      <c r="R2" t="s">
        <v>6</v>
      </c>
      <c r="S2" t="s">
        <v>177</v>
      </c>
      <c r="T2" t="s">
        <v>178</v>
      </c>
      <c r="U2" t="s">
        <v>179</v>
      </c>
    </row>
    <row r="3" spans="1:21" x14ac:dyDescent="0.2">
      <c r="A3">
        <v>26</v>
      </c>
      <c r="B3">
        <v>1</v>
      </c>
      <c r="C3" t="s">
        <v>6</v>
      </c>
      <c r="D3" t="s">
        <v>6</v>
      </c>
      <c r="E3" t="s">
        <v>6</v>
      </c>
      <c r="F3" t="s">
        <v>6</v>
      </c>
      <c r="G3" t="s">
        <v>22</v>
      </c>
      <c r="H3" t="s">
        <v>6</v>
      </c>
      <c r="I3" t="s">
        <v>22</v>
      </c>
      <c r="J3" t="s">
        <v>6</v>
      </c>
      <c r="K3" t="s">
        <v>6</v>
      </c>
      <c r="L3" t="s">
        <v>6</v>
      </c>
      <c r="M3" t="s">
        <v>6</v>
      </c>
      <c r="N3" t="s">
        <v>6</v>
      </c>
      <c r="O3" t="s">
        <v>6</v>
      </c>
      <c r="P3" t="s">
        <v>6</v>
      </c>
      <c r="Q3" t="s">
        <v>6</v>
      </c>
      <c r="R3" t="s">
        <v>6</v>
      </c>
      <c r="S3" t="s">
        <v>177</v>
      </c>
      <c r="T3" t="s">
        <v>178</v>
      </c>
      <c r="U3" t="s">
        <v>179</v>
      </c>
    </row>
    <row r="4" spans="1:21" x14ac:dyDescent="0.2">
      <c r="A4">
        <v>27</v>
      </c>
      <c r="B4">
        <v>1</v>
      </c>
      <c r="C4" t="s">
        <v>6</v>
      </c>
      <c r="D4" t="s">
        <v>6</v>
      </c>
      <c r="E4" t="s">
        <v>6</v>
      </c>
      <c r="F4" t="s">
        <v>6</v>
      </c>
      <c r="G4" t="s">
        <v>22</v>
      </c>
      <c r="H4" t="s">
        <v>6</v>
      </c>
      <c r="I4" t="s">
        <v>22</v>
      </c>
      <c r="J4" t="s">
        <v>6</v>
      </c>
      <c r="K4" t="s">
        <v>6</v>
      </c>
      <c r="L4" t="s">
        <v>6</v>
      </c>
      <c r="M4" t="s">
        <v>6</v>
      </c>
      <c r="N4" t="s">
        <v>6</v>
      </c>
      <c r="O4" t="s">
        <v>6</v>
      </c>
      <c r="P4" t="s">
        <v>6</v>
      </c>
      <c r="Q4" t="s">
        <v>6</v>
      </c>
      <c r="R4" t="s">
        <v>6</v>
      </c>
      <c r="S4" t="s">
        <v>177</v>
      </c>
      <c r="T4" t="s">
        <v>178</v>
      </c>
      <c r="U4" t="s">
        <v>179</v>
      </c>
    </row>
    <row r="5" spans="1:21" x14ac:dyDescent="0.2">
      <c r="A5">
        <v>28</v>
      </c>
      <c r="B5">
        <v>1</v>
      </c>
      <c r="C5" t="s">
        <v>6</v>
      </c>
      <c r="D5" t="s">
        <v>6</v>
      </c>
      <c r="E5" t="s">
        <v>6</v>
      </c>
      <c r="F5" t="s">
        <v>6</v>
      </c>
      <c r="G5" t="s">
        <v>22</v>
      </c>
      <c r="H5" t="s">
        <v>6</v>
      </c>
      <c r="I5" t="s">
        <v>22</v>
      </c>
      <c r="J5" t="s">
        <v>6</v>
      </c>
      <c r="K5" t="s">
        <v>6</v>
      </c>
      <c r="L5" t="s">
        <v>6</v>
      </c>
      <c r="M5" t="s">
        <v>6</v>
      </c>
      <c r="N5" t="s">
        <v>6</v>
      </c>
      <c r="O5" t="s">
        <v>6</v>
      </c>
      <c r="P5" t="s">
        <v>6</v>
      </c>
      <c r="Q5" t="s">
        <v>6</v>
      </c>
      <c r="R5" t="s">
        <v>6</v>
      </c>
      <c r="S5" t="s">
        <v>177</v>
      </c>
      <c r="T5" t="s">
        <v>178</v>
      </c>
      <c r="U5" t="s">
        <v>179</v>
      </c>
    </row>
    <row r="6" spans="1:21" x14ac:dyDescent="0.2">
      <c r="A6">
        <v>29</v>
      </c>
      <c r="B6">
        <v>1</v>
      </c>
      <c r="C6" t="s">
        <v>6</v>
      </c>
      <c r="D6" t="s">
        <v>6</v>
      </c>
      <c r="E6" t="s">
        <v>6</v>
      </c>
      <c r="F6" t="s">
        <v>6</v>
      </c>
      <c r="G6" t="s">
        <v>22</v>
      </c>
      <c r="H6" t="s">
        <v>6</v>
      </c>
      <c r="I6" t="s">
        <v>22</v>
      </c>
      <c r="J6" t="s">
        <v>6</v>
      </c>
      <c r="K6" t="s">
        <v>6</v>
      </c>
      <c r="L6" t="s">
        <v>6</v>
      </c>
      <c r="M6" t="s">
        <v>6</v>
      </c>
      <c r="N6" t="s">
        <v>6</v>
      </c>
      <c r="O6" t="s">
        <v>6</v>
      </c>
      <c r="P6" t="s">
        <v>6</v>
      </c>
      <c r="Q6" t="s">
        <v>6</v>
      </c>
      <c r="R6" t="s">
        <v>6</v>
      </c>
      <c r="S6" t="s">
        <v>177</v>
      </c>
      <c r="T6" t="s">
        <v>178</v>
      </c>
      <c r="U6" t="s">
        <v>179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12" spans="1:103" x14ac:dyDescent="0.2">
      <c r="F12" t="str">
        <f>Source!F12</f>
        <v>5.14.3.1 Пуско-наладка системы электроснабжения жилого дома (Лип.18..2) П</v>
      </c>
      <c r="G12" t="str">
        <f>Source!G12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AB12" t="s">
        <v>6</v>
      </c>
      <c r="AC12" t="s">
        <v>6</v>
      </c>
      <c r="AD12" t="s">
        <v>6</v>
      </c>
      <c r="AE12" t="s">
        <v>6</v>
      </c>
      <c r="AF12" t="s">
        <v>6</v>
      </c>
      <c r="AG12" t="s">
        <v>6</v>
      </c>
      <c r="AH12" t="s">
        <v>6</v>
      </c>
      <c r="AI12" t="s">
        <v>6</v>
      </c>
      <c r="AJ12">
        <v>0</v>
      </c>
      <c r="AK12" t="s">
        <v>6</v>
      </c>
      <c r="AL12" t="s">
        <v>6</v>
      </c>
      <c r="AM12" t="s">
        <v>6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1.Ведомость</vt:lpstr>
      <vt:lpstr>SourceOb.1</vt:lpstr>
      <vt:lpstr>Source</vt:lpstr>
      <vt:lpstr>SourceObSm</vt:lpstr>
      <vt:lpstr>SmtRes</vt:lpstr>
      <vt:lpstr>EtalonRes</vt:lpstr>
      <vt:lpstr>SrcPoprs</vt:lpstr>
      <vt:lpstr>SrcKA</vt:lpstr>
      <vt:lpstr>'1.Ведомость'!Заголовки_для_печати</vt:lpstr>
      <vt:lpstr>'1.Ведомость'!Область_печати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Вертушкина Татьяна Вячеславовна</cp:lastModifiedBy>
  <dcterms:created xsi:type="dcterms:W3CDTF">2026-05-13T08:42:19Z</dcterms:created>
  <dcterms:modified xsi:type="dcterms:W3CDTF">2026-05-13T08:42:32Z</dcterms:modified>
</cp:coreProperties>
</file>